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2760" yWindow="32760" windowWidth="16380" windowHeight="8190" tabRatio="500" activeTab="1"/>
  </bookViews>
  <sheets>
    <sheet name="Stavba" sheetId="7" r:id="rId1"/>
    <sheet name="Kryci list" sheetId="6" r:id="rId2"/>
    <sheet name="č.1 arch" sheetId="10" r:id="rId3"/>
    <sheet name="č.1 ZTI ÚK" sheetId="11" r:id="rId4"/>
    <sheet name="č.1 el" sheetId="9" r:id="rId5"/>
  </sheets>
  <definedNames>
    <definedName name="Excel_BuiltIn__FilterDatabase" localSheetId="2">#REF!</definedName>
    <definedName name="Excel_BuiltIn__FilterDatabase" localSheetId="4">#REF!</definedName>
    <definedName name="Excel_BuiltIn__FilterDatabase" localSheetId="3">#REF!</definedName>
    <definedName name="Excel_BuiltIn__FilterDatabase" localSheetId="0">#REF!</definedName>
    <definedName name="Excel_BuiltIn__FilterDatabase">#REF!</definedName>
    <definedName name="Excel_BuiltIn_Print_Area" localSheetId="2">'č.1 arch'!$A:$O</definedName>
    <definedName name="Excel_BuiltIn_Print_Area" localSheetId="4">'č.1 el'!$A:$O</definedName>
    <definedName name="Excel_BuiltIn_Print_Area" localSheetId="3">'č.1 ZTI ÚK'!$A:$O</definedName>
    <definedName name="Excel_BuiltIn_Print_Area" localSheetId="1">'Kryci list'!$A:$J</definedName>
    <definedName name="Excel_BuiltIn_Print_Area" localSheetId="0">Stavba!$A:$M</definedName>
    <definedName name="fakt1R" localSheetId="2">#REF!</definedName>
    <definedName name="fakt1R" localSheetId="4">#REF!</definedName>
    <definedName name="fakt1R" localSheetId="3">#REF!</definedName>
    <definedName name="fakt1R">#REF!</definedName>
    <definedName name="_xlnm.Print_Titles" localSheetId="2">'č.1 arch'!$8:$10</definedName>
    <definedName name="_xlnm.Print_Titles" localSheetId="4">'č.1 el'!$8:$10</definedName>
    <definedName name="_xlnm.Print_Titles" localSheetId="3">'č.1 ZTI ÚK'!$8:$10</definedName>
    <definedName name="_xlnm.Print_Area" localSheetId="1">'Kryci list'!$A$1:$K$41</definedName>
  </definedNames>
  <calcPr calcId="145621" iterateDelta="1E-4"/>
</workbook>
</file>

<file path=xl/calcChain.xml><?xml version="1.0" encoding="utf-8"?>
<calcChain xmlns="http://schemas.openxmlformats.org/spreadsheetml/2006/main">
  <c r="J20" i="6" l="1"/>
  <c r="W87" i="11"/>
  <c r="W89" i="11" s="1"/>
  <c r="I87" i="11"/>
  <c r="I89" i="11" s="1"/>
  <c r="N86" i="11"/>
  <c r="L86" i="11"/>
  <c r="J86" i="11"/>
  <c r="H86" i="11"/>
  <c r="N85" i="11"/>
  <c r="N87" i="11" s="1"/>
  <c r="N89" i="11" s="1"/>
  <c r="L85" i="11"/>
  <c r="L87" i="11" s="1"/>
  <c r="L89" i="11" s="1"/>
  <c r="J85" i="11"/>
  <c r="J87" i="11" s="1"/>
  <c r="J89" i="11" s="1"/>
  <c r="E89" i="11" s="1"/>
  <c r="H85" i="11"/>
  <c r="H87" i="11" s="1"/>
  <c r="H89" i="11" s="1"/>
  <c r="W79" i="11"/>
  <c r="N78" i="11"/>
  <c r="L78" i="11"/>
  <c r="J78" i="11"/>
  <c r="H78" i="11"/>
  <c r="N77" i="11"/>
  <c r="L77" i="11"/>
  <c r="J77" i="11"/>
  <c r="H77" i="11"/>
  <c r="N76" i="11"/>
  <c r="L76" i="11"/>
  <c r="J76" i="11"/>
  <c r="I76" i="11"/>
  <c r="N75" i="11"/>
  <c r="L75" i="11"/>
  <c r="J75" i="11"/>
  <c r="I75" i="11"/>
  <c r="I79" i="11" s="1"/>
  <c r="N74" i="11"/>
  <c r="L74" i="11"/>
  <c r="J74" i="11"/>
  <c r="H74" i="11"/>
  <c r="N73" i="11"/>
  <c r="L73" i="11"/>
  <c r="J73" i="11"/>
  <c r="J79" i="11" s="1"/>
  <c r="E79" i="11" s="1"/>
  <c r="H73" i="11"/>
  <c r="H79" i="11" s="1"/>
  <c r="W70" i="11"/>
  <c r="I70" i="11"/>
  <c r="N69" i="11"/>
  <c r="L69" i="11"/>
  <c r="J69" i="11"/>
  <c r="H69" i="11"/>
  <c r="N68" i="11"/>
  <c r="L68" i="11"/>
  <c r="J68" i="11"/>
  <c r="H68" i="11"/>
  <c r="N67" i="11"/>
  <c r="L67" i="11"/>
  <c r="J67" i="11"/>
  <c r="H67" i="11"/>
  <c r="N66" i="11"/>
  <c r="L66" i="11"/>
  <c r="J66" i="11"/>
  <c r="H66" i="11"/>
  <c r="N65" i="11"/>
  <c r="L65" i="11"/>
  <c r="J65" i="11"/>
  <c r="H65" i="11"/>
  <c r="W62" i="11"/>
  <c r="I62" i="11"/>
  <c r="N61" i="11"/>
  <c r="L61" i="11"/>
  <c r="J61" i="11"/>
  <c r="H61" i="11"/>
  <c r="N60" i="11"/>
  <c r="L60" i="11"/>
  <c r="J60" i="11"/>
  <c r="H60" i="11"/>
  <c r="N59" i="11"/>
  <c r="L59" i="11"/>
  <c r="J59" i="11"/>
  <c r="H59" i="11"/>
  <c r="W56" i="11"/>
  <c r="N55" i="11"/>
  <c r="L55" i="11"/>
  <c r="J55" i="11"/>
  <c r="H55" i="11"/>
  <c r="N54" i="11"/>
  <c r="L54" i="11"/>
  <c r="J54" i="11"/>
  <c r="H54" i="11"/>
  <c r="N53" i="11"/>
  <c r="L53" i="11"/>
  <c r="J53" i="11"/>
  <c r="H53" i="11"/>
  <c r="N52" i="11"/>
  <c r="L52" i="11"/>
  <c r="J52" i="11"/>
  <c r="H52" i="11"/>
  <c r="N51" i="11"/>
  <c r="L51" i="11"/>
  <c r="J51" i="11"/>
  <c r="H51" i="11"/>
  <c r="N50" i="11"/>
  <c r="L50" i="11"/>
  <c r="J50" i="11"/>
  <c r="H50" i="11"/>
  <c r="N49" i="11"/>
  <c r="L49" i="11"/>
  <c r="J49" i="11"/>
  <c r="I49" i="11"/>
  <c r="N48" i="11"/>
  <c r="L48" i="11"/>
  <c r="J48" i="11"/>
  <c r="I48" i="11"/>
  <c r="N47" i="11"/>
  <c r="L47" i="11"/>
  <c r="J47" i="11"/>
  <c r="I47" i="11"/>
  <c r="N46" i="11"/>
  <c r="L46" i="11"/>
  <c r="J46" i="11"/>
  <c r="I46" i="11"/>
  <c r="I56" i="11" s="1"/>
  <c r="N45" i="11"/>
  <c r="L45" i="11"/>
  <c r="J45" i="11"/>
  <c r="H45" i="11"/>
  <c r="N44" i="11"/>
  <c r="L44" i="11"/>
  <c r="J44" i="11"/>
  <c r="H44" i="11"/>
  <c r="N43" i="11"/>
  <c r="L43" i="11"/>
  <c r="J43" i="11"/>
  <c r="H43" i="11"/>
  <c r="N42" i="11"/>
  <c r="L42" i="11"/>
  <c r="J42" i="11"/>
  <c r="J56" i="11" s="1"/>
  <c r="E56" i="11" s="1"/>
  <c r="H42" i="11"/>
  <c r="W39" i="11"/>
  <c r="I39" i="11"/>
  <c r="N38" i="11"/>
  <c r="L38" i="11"/>
  <c r="J38" i="11"/>
  <c r="H38" i="11"/>
  <c r="N37" i="11"/>
  <c r="L37" i="11"/>
  <c r="J37" i="11"/>
  <c r="H37" i="11"/>
  <c r="N36" i="11"/>
  <c r="L36" i="11"/>
  <c r="J36" i="11"/>
  <c r="H36" i="11"/>
  <c r="N35" i="11"/>
  <c r="L35" i="11"/>
  <c r="J35" i="11"/>
  <c r="H35" i="11"/>
  <c r="N34" i="11"/>
  <c r="L34" i="11"/>
  <c r="J34" i="11"/>
  <c r="H34" i="11"/>
  <c r="N33" i="11"/>
  <c r="L33" i="11"/>
  <c r="J33" i="11"/>
  <c r="H33" i="11"/>
  <c r="N32" i="11"/>
  <c r="L32" i="11"/>
  <c r="J32" i="11"/>
  <c r="H32" i="11"/>
  <c r="N31" i="11"/>
  <c r="N39" i="11" s="1"/>
  <c r="L31" i="11"/>
  <c r="L39" i="11" s="1"/>
  <c r="J31" i="11"/>
  <c r="J39" i="11" s="1"/>
  <c r="E39" i="11" s="1"/>
  <c r="H31" i="11"/>
  <c r="H39" i="11" s="1"/>
  <c r="W28" i="11"/>
  <c r="I28" i="11"/>
  <c r="N27" i="11"/>
  <c r="L27" i="11"/>
  <c r="J27" i="11"/>
  <c r="H27" i="11"/>
  <c r="N26" i="11"/>
  <c r="L26" i="11"/>
  <c r="J26" i="11"/>
  <c r="H26" i="11"/>
  <c r="N25" i="11"/>
  <c r="L25" i="11"/>
  <c r="J25" i="11"/>
  <c r="H25" i="11"/>
  <c r="N24" i="11"/>
  <c r="L24" i="11"/>
  <c r="J24" i="11"/>
  <c r="H24" i="11"/>
  <c r="N23" i="11"/>
  <c r="L23" i="11"/>
  <c r="J23" i="11"/>
  <c r="H23" i="11"/>
  <c r="N22" i="11"/>
  <c r="L22" i="11"/>
  <c r="J22" i="11"/>
  <c r="H22" i="11"/>
  <c r="N21" i="11"/>
  <c r="L21" i="11"/>
  <c r="J21" i="11"/>
  <c r="H21" i="11"/>
  <c r="N20" i="11"/>
  <c r="N28" i="11" s="1"/>
  <c r="L20" i="11"/>
  <c r="J20" i="11"/>
  <c r="H20" i="11"/>
  <c r="H28" i="11" s="1"/>
  <c r="W17" i="11"/>
  <c r="W81" i="11" s="1"/>
  <c r="W91" i="11" s="1"/>
  <c r="N16" i="11"/>
  <c r="L16" i="11"/>
  <c r="J16" i="11"/>
  <c r="H16" i="11"/>
  <c r="N15" i="11"/>
  <c r="L15" i="11"/>
  <c r="J15" i="11"/>
  <c r="I15" i="11"/>
  <c r="I17" i="11" s="1"/>
  <c r="N14" i="11"/>
  <c r="L14" i="11"/>
  <c r="L17" i="11" s="1"/>
  <c r="J14" i="11"/>
  <c r="H14" i="11"/>
  <c r="H17" i="11" s="1"/>
  <c r="D8" i="11"/>
  <c r="W106" i="10"/>
  <c r="W108" i="10" s="1"/>
  <c r="I106" i="10"/>
  <c r="I108" i="10" s="1"/>
  <c r="N105" i="10"/>
  <c r="L105" i="10"/>
  <c r="J105" i="10"/>
  <c r="H105" i="10"/>
  <c r="N104" i="10"/>
  <c r="N106" i="10" s="1"/>
  <c r="N108" i="10" s="1"/>
  <c r="L104" i="10"/>
  <c r="L106" i="10" s="1"/>
  <c r="L108" i="10" s="1"/>
  <c r="J104" i="10"/>
  <c r="J106" i="10" s="1"/>
  <c r="E106" i="10" s="1"/>
  <c r="H104" i="10"/>
  <c r="H106" i="10" s="1"/>
  <c r="H108" i="10" s="1"/>
  <c r="W98" i="10"/>
  <c r="I98" i="10"/>
  <c r="N97" i="10"/>
  <c r="L97" i="10"/>
  <c r="J97" i="10"/>
  <c r="H97" i="10"/>
  <c r="N96" i="10"/>
  <c r="N98" i="10" s="1"/>
  <c r="L96" i="10"/>
  <c r="L98" i="10" s="1"/>
  <c r="J96" i="10"/>
  <c r="J98" i="10" s="1"/>
  <c r="E98" i="10" s="1"/>
  <c r="H96" i="10"/>
  <c r="H98" i="10" s="1"/>
  <c r="W93" i="10"/>
  <c r="I93" i="10"/>
  <c r="N92" i="10"/>
  <c r="L92" i="10"/>
  <c r="J92" i="10"/>
  <c r="H92" i="10"/>
  <c r="N91" i="10"/>
  <c r="N93" i="10" s="1"/>
  <c r="L91" i="10"/>
  <c r="L93" i="10" s="1"/>
  <c r="J91" i="10"/>
  <c r="J93" i="10" s="1"/>
  <c r="E93" i="10" s="1"/>
  <c r="H91" i="10"/>
  <c r="H93" i="10" s="1"/>
  <c r="W88" i="10"/>
  <c r="N87" i="10"/>
  <c r="L87" i="10"/>
  <c r="J87" i="10"/>
  <c r="H87" i="10"/>
  <c r="N86" i="10"/>
  <c r="L86" i="10"/>
  <c r="J86" i="10"/>
  <c r="I86" i="10"/>
  <c r="I88" i="10" s="1"/>
  <c r="N85" i="10"/>
  <c r="N88" i="10" s="1"/>
  <c r="L85" i="10"/>
  <c r="J85" i="10"/>
  <c r="H85" i="10"/>
  <c r="H88" i="10" s="1"/>
  <c r="W82" i="10"/>
  <c r="N81" i="10"/>
  <c r="L81" i="10"/>
  <c r="J81" i="10"/>
  <c r="H81" i="10"/>
  <c r="N80" i="10"/>
  <c r="L80" i="10"/>
  <c r="J80" i="10"/>
  <c r="I80" i="10"/>
  <c r="N79" i="10"/>
  <c r="L79" i="10"/>
  <c r="J79" i="10"/>
  <c r="H79" i="10"/>
  <c r="N78" i="10"/>
  <c r="L78" i="10"/>
  <c r="J78" i="10"/>
  <c r="I78" i="10"/>
  <c r="I82" i="10" s="1"/>
  <c r="N77" i="10"/>
  <c r="L77" i="10"/>
  <c r="J77" i="10"/>
  <c r="H77" i="10"/>
  <c r="N76" i="10"/>
  <c r="L76" i="10"/>
  <c r="J76" i="10"/>
  <c r="J82" i="10" s="1"/>
  <c r="E82" i="10" s="1"/>
  <c r="H76" i="10"/>
  <c r="H82" i="10" s="1"/>
  <c r="W73" i="10"/>
  <c r="I73" i="10"/>
  <c r="N72" i="10"/>
  <c r="N73" i="10" s="1"/>
  <c r="L72" i="10"/>
  <c r="L73" i="10" s="1"/>
  <c r="J72" i="10"/>
  <c r="J73" i="10" s="1"/>
  <c r="E73" i="10" s="1"/>
  <c r="H72" i="10"/>
  <c r="H73" i="10" s="1"/>
  <c r="W69" i="10"/>
  <c r="N68" i="10"/>
  <c r="L68" i="10"/>
  <c r="J68" i="10"/>
  <c r="H68" i="10"/>
  <c r="N67" i="10"/>
  <c r="L67" i="10"/>
  <c r="J67" i="10"/>
  <c r="I67" i="10"/>
  <c r="I69" i="10" s="1"/>
  <c r="N66" i="10"/>
  <c r="N69" i="10" s="1"/>
  <c r="L66" i="10"/>
  <c r="J66" i="10"/>
  <c r="H66" i="10"/>
  <c r="H69" i="10" s="1"/>
  <c r="W63" i="10"/>
  <c r="N62" i="10"/>
  <c r="L62" i="10"/>
  <c r="J62" i="10"/>
  <c r="H62" i="10"/>
  <c r="N61" i="10"/>
  <c r="L61" i="10"/>
  <c r="J61" i="10"/>
  <c r="I61" i="10"/>
  <c r="N60" i="10"/>
  <c r="L60" i="10"/>
  <c r="J60" i="10"/>
  <c r="H60" i="10"/>
  <c r="N59" i="10"/>
  <c r="L59" i="10"/>
  <c r="J59" i="10"/>
  <c r="I59" i="10"/>
  <c r="N58" i="10"/>
  <c r="L58" i="10"/>
  <c r="J58" i="10"/>
  <c r="I58" i="10"/>
  <c r="I63" i="10" s="1"/>
  <c r="N57" i="10"/>
  <c r="N63" i="10" s="1"/>
  <c r="L57" i="10"/>
  <c r="J57" i="10"/>
  <c r="H57" i="10"/>
  <c r="H63" i="10" s="1"/>
  <c r="W54" i="10"/>
  <c r="I54" i="10"/>
  <c r="N53" i="10"/>
  <c r="L53" i="10"/>
  <c r="J53" i="10"/>
  <c r="H53" i="10"/>
  <c r="N52" i="10"/>
  <c r="L52" i="10"/>
  <c r="J52" i="10"/>
  <c r="H52" i="10"/>
  <c r="N51" i="10"/>
  <c r="L51" i="10"/>
  <c r="J51" i="10"/>
  <c r="J54" i="10" s="1"/>
  <c r="E54" i="10" s="1"/>
  <c r="H51" i="10"/>
  <c r="H54" i="10" s="1"/>
  <c r="W48" i="10"/>
  <c r="W100" i="10" s="1"/>
  <c r="I48" i="10"/>
  <c r="N47" i="10"/>
  <c r="L47" i="10"/>
  <c r="J47" i="10"/>
  <c r="H47" i="10"/>
  <c r="N46" i="10"/>
  <c r="L46" i="10"/>
  <c r="J46" i="10"/>
  <c r="H46" i="10"/>
  <c r="N45" i="10"/>
  <c r="L45" i="10"/>
  <c r="J45" i="10"/>
  <c r="H45" i="10"/>
  <c r="W39" i="10"/>
  <c r="I39" i="10"/>
  <c r="N38" i="10"/>
  <c r="L38" i="10"/>
  <c r="J38" i="10"/>
  <c r="H38" i="10"/>
  <c r="N37" i="10"/>
  <c r="L37" i="10"/>
  <c r="J37" i="10"/>
  <c r="H37" i="10"/>
  <c r="N36" i="10"/>
  <c r="L36" i="10"/>
  <c r="J36" i="10"/>
  <c r="H36" i="10"/>
  <c r="N35" i="10"/>
  <c r="L35" i="10"/>
  <c r="J35" i="10"/>
  <c r="H35" i="10"/>
  <c r="N34" i="10"/>
  <c r="L34" i="10"/>
  <c r="J34" i="10"/>
  <c r="H34" i="10"/>
  <c r="N33" i="10"/>
  <c r="L33" i="10"/>
  <c r="J33" i="10"/>
  <c r="H33" i="10"/>
  <c r="N32" i="10"/>
  <c r="L32" i="10"/>
  <c r="J32" i="10"/>
  <c r="H32" i="10"/>
  <c r="N31" i="10"/>
  <c r="L31" i="10"/>
  <c r="J31" i="10"/>
  <c r="H31" i="10"/>
  <c r="N30" i="10"/>
  <c r="L30" i="10"/>
  <c r="J30" i="10"/>
  <c r="H30" i="10"/>
  <c r="N29" i="10"/>
  <c r="L29" i="10"/>
  <c r="J29" i="10"/>
  <c r="H29" i="10"/>
  <c r="N28" i="10"/>
  <c r="L28" i="10"/>
  <c r="J28" i="10"/>
  <c r="H28" i="10"/>
  <c r="N27" i="10"/>
  <c r="N39" i="10" s="1"/>
  <c r="L27" i="10"/>
  <c r="L39" i="10" s="1"/>
  <c r="J27" i="10"/>
  <c r="J39" i="10" s="1"/>
  <c r="E39" i="10" s="1"/>
  <c r="H27" i="10"/>
  <c r="H39" i="10" s="1"/>
  <c r="W24" i="10"/>
  <c r="I24" i="10"/>
  <c r="N23" i="10"/>
  <c r="L23" i="10"/>
  <c r="J23" i="10"/>
  <c r="H23" i="10"/>
  <c r="N22" i="10"/>
  <c r="L22" i="10"/>
  <c r="J22" i="10"/>
  <c r="H22" i="10"/>
  <c r="N21" i="10"/>
  <c r="L21" i="10"/>
  <c r="J21" i="10"/>
  <c r="H21" i="10"/>
  <c r="N20" i="10"/>
  <c r="L20" i="10"/>
  <c r="J20" i="10"/>
  <c r="H20" i="10"/>
  <c r="N19" i="10"/>
  <c r="L19" i="10"/>
  <c r="J19" i="10"/>
  <c r="H19" i="10"/>
  <c r="N18" i="10"/>
  <c r="N24" i="10" s="1"/>
  <c r="L18" i="10"/>
  <c r="L24" i="10" s="1"/>
  <c r="J18" i="10"/>
  <c r="J24" i="10" s="1"/>
  <c r="H18" i="10"/>
  <c r="H24" i="10" s="1"/>
  <c r="W15" i="10"/>
  <c r="W41" i="10" s="1"/>
  <c r="W110" i="10" s="1"/>
  <c r="I15" i="10"/>
  <c r="I41" i="10" s="1"/>
  <c r="N14" i="10"/>
  <c r="N15" i="10" s="1"/>
  <c r="N41" i="10" s="1"/>
  <c r="L14" i="10"/>
  <c r="L15" i="10" s="1"/>
  <c r="L41" i="10" s="1"/>
  <c r="J14" i="10"/>
  <c r="J15" i="10" s="1"/>
  <c r="E15" i="10" s="1"/>
  <c r="H14" i="10"/>
  <c r="H15" i="10" s="1"/>
  <c r="D8" i="10"/>
  <c r="W76" i="9"/>
  <c r="W78" i="9" s="1"/>
  <c r="I76" i="9"/>
  <c r="I78" i="9" s="1"/>
  <c r="N75" i="9"/>
  <c r="L75" i="9"/>
  <c r="J75" i="9"/>
  <c r="H75" i="9"/>
  <c r="N74" i="9"/>
  <c r="N76" i="9" s="1"/>
  <c r="N78" i="9" s="1"/>
  <c r="L74" i="9"/>
  <c r="L76" i="9" s="1"/>
  <c r="L78" i="9" s="1"/>
  <c r="J74" i="9"/>
  <c r="J76" i="9" s="1"/>
  <c r="J78" i="9" s="1"/>
  <c r="E78" i="9" s="1"/>
  <c r="H74" i="9"/>
  <c r="H76" i="9" s="1"/>
  <c r="H78" i="9" s="1"/>
  <c r="W68" i="9"/>
  <c r="W70" i="9" s="1"/>
  <c r="N67" i="9"/>
  <c r="L67" i="9"/>
  <c r="J67" i="9"/>
  <c r="H67" i="9"/>
  <c r="N66" i="9"/>
  <c r="L66" i="9"/>
  <c r="J66" i="9"/>
  <c r="H66" i="9"/>
  <c r="N65" i="9"/>
  <c r="L65" i="9"/>
  <c r="J65" i="9"/>
  <c r="H65" i="9"/>
  <c r="N64" i="9"/>
  <c r="L64" i="9"/>
  <c r="J64" i="9"/>
  <c r="H64" i="9"/>
  <c r="N63" i="9"/>
  <c r="L63" i="9"/>
  <c r="J63" i="9"/>
  <c r="H63" i="9"/>
  <c r="N62" i="9"/>
  <c r="L62" i="9"/>
  <c r="J62" i="9"/>
  <c r="I62" i="9"/>
  <c r="N61" i="9"/>
  <c r="L61" i="9"/>
  <c r="J61" i="9"/>
  <c r="H61" i="9"/>
  <c r="N60" i="9"/>
  <c r="L60" i="9"/>
  <c r="J60" i="9"/>
  <c r="I60" i="9"/>
  <c r="N59" i="9"/>
  <c r="L59" i="9"/>
  <c r="J59" i="9"/>
  <c r="H59" i="9"/>
  <c r="N58" i="9"/>
  <c r="L58" i="9"/>
  <c r="J58" i="9"/>
  <c r="I58" i="9"/>
  <c r="N57" i="9"/>
  <c r="L57" i="9"/>
  <c r="J57" i="9"/>
  <c r="H57" i="9"/>
  <c r="N56" i="9"/>
  <c r="L56" i="9"/>
  <c r="J56" i="9"/>
  <c r="I56" i="9"/>
  <c r="N55" i="9"/>
  <c r="L55" i="9"/>
  <c r="J55" i="9"/>
  <c r="H55" i="9"/>
  <c r="N54" i="9"/>
  <c r="L54" i="9"/>
  <c r="J54" i="9"/>
  <c r="I54" i="9"/>
  <c r="N53" i="9"/>
  <c r="L53" i="9"/>
  <c r="J53" i="9"/>
  <c r="H53" i="9"/>
  <c r="N52" i="9"/>
  <c r="L52" i="9"/>
  <c r="J52" i="9"/>
  <c r="I52" i="9"/>
  <c r="N51" i="9"/>
  <c r="L51" i="9"/>
  <c r="J51" i="9"/>
  <c r="H51" i="9"/>
  <c r="N50" i="9"/>
  <c r="L50" i="9"/>
  <c r="J50" i="9"/>
  <c r="I50" i="9"/>
  <c r="N49" i="9"/>
  <c r="L49" i="9"/>
  <c r="J49" i="9"/>
  <c r="H49" i="9"/>
  <c r="N48" i="9"/>
  <c r="L48" i="9"/>
  <c r="J48" i="9"/>
  <c r="H48" i="9"/>
  <c r="N47" i="9"/>
  <c r="L47" i="9"/>
  <c r="J47" i="9"/>
  <c r="I47" i="9"/>
  <c r="N46" i="9"/>
  <c r="L46" i="9"/>
  <c r="J46" i="9"/>
  <c r="H46" i="9"/>
  <c r="N45" i="9"/>
  <c r="L45" i="9"/>
  <c r="J45" i="9"/>
  <c r="I45" i="9"/>
  <c r="N44" i="9"/>
  <c r="L44" i="9"/>
  <c r="J44" i="9"/>
  <c r="I44" i="9"/>
  <c r="N43" i="9"/>
  <c r="L43" i="9"/>
  <c r="J43" i="9"/>
  <c r="H43" i="9"/>
  <c r="N42" i="9"/>
  <c r="L42" i="9"/>
  <c r="J42" i="9"/>
  <c r="I42" i="9"/>
  <c r="N41" i="9"/>
  <c r="L41" i="9"/>
  <c r="J41" i="9"/>
  <c r="H41" i="9"/>
  <c r="N40" i="9"/>
  <c r="L40" i="9"/>
  <c r="J40" i="9"/>
  <c r="I40" i="9"/>
  <c r="N39" i="9"/>
  <c r="L39" i="9"/>
  <c r="J39" i="9"/>
  <c r="H39" i="9"/>
  <c r="N38" i="9"/>
  <c r="L38" i="9"/>
  <c r="J38" i="9"/>
  <c r="I38" i="9"/>
  <c r="N37" i="9"/>
  <c r="L37" i="9"/>
  <c r="J37" i="9"/>
  <c r="H37" i="9"/>
  <c r="N36" i="9"/>
  <c r="L36" i="9"/>
  <c r="J36" i="9"/>
  <c r="I36" i="9"/>
  <c r="N35" i="9"/>
  <c r="L35" i="9"/>
  <c r="J35" i="9"/>
  <c r="H35" i="9"/>
  <c r="N34" i="9"/>
  <c r="L34" i="9"/>
  <c r="J34" i="9"/>
  <c r="I34" i="9"/>
  <c r="N33" i="9"/>
  <c r="L33" i="9"/>
  <c r="J33" i="9"/>
  <c r="I33" i="9"/>
  <c r="N32" i="9"/>
  <c r="L32" i="9"/>
  <c r="J32" i="9"/>
  <c r="I32" i="9"/>
  <c r="N31" i="9"/>
  <c r="L31" i="9"/>
  <c r="J31" i="9"/>
  <c r="I31" i="9"/>
  <c r="N30" i="9"/>
  <c r="L30" i="9"/>
  <c r="J30" i="9"/>
  <c r="H30" i="9"/>
  <c r="N29" i="9"/>
  <c r="L29" i="9"/>
  <c r="J29" i="9"/>
  <c r="I29" i="9"/>
  <c r="N28" i="9"/>
  <c r="L28" i="9"/>
  <c r="J28" i="9"/>
  <c r="H28" i="9"/>
  <c r="N27" i="9"/>
  <c r="L27" i="9"/>
  <c r="J27" i="9"/>
  <c r="I27" i="9"/>
  <c r="I68" i="9" s="1"/>
  <c r="I70" i="9" s="1"/>
  <c r="N26" i="9"/>
  <c r="N68" i="9" s="1"/>
  <c r="N70" i="9" s="1"/>
  <c r="L26" i="9"/>
  <c r="L68" i="9" s="1"/>
  <c r="L70" i="9" s="1"/>
  <c r="J26" i="9"/>
  <c r="J68" i="9" s="1"/>
  <c r="H26" i="9"/>
  <c r="H68" i="9" s="1"/>
  <c r="H70" i="9" s="1"/>
  <c r="W20" i="9"/>
  <c r="I20" i="9"/>
  <c r="N19" i="9"/>
  <c r="N20" i="9" s="1"/>
  <c r="L19" i="9"/>
  <c r="L20" i="9" s="1"/>
  <c r="J19" i="9"/>
  <c r="J20" i="9" s="1"/>
  <c r="E20" i="9" s="1"/>
  <c r="H19" i="9"/>
  <c r="H20" i="9" s="1"/>
  <c r="W16" i="9"/>
  <c r="W22" i="9" s="1"/>
  <c r="W80" i="9" s="1"/>
  <c r="N15" i="9"/>
  <c r="L15" i="9"/>
  <c r="J15" i="9"/>
  <c r="I15" i="9"/>
  <c r="I16" i="9" s="1"/>
  <c r="I22" i="9" s="1"/>
  <c r="I80" i="9" s="1"/>
  <c r="N14" i="9"/>
  <c r="N16" i="9" s="1"/>
  <c r="L14" i="9"/>
  <c r="L16" i="9" s="1"/>
  <c r="L22" i="9" s="1"/>
  <c r="J14" i="9"/>
  <c r="J16" i="9" s="1"/>
  <c r="H14" i="9"/>
  <c r="H16" i="9" s="1"/>
  <c r="H22" i="9" s="1"/>
  <c r="H80" i="9" s="1"/>
  <c r="D8" i="9"/>
  <c r="F1" i="6"/>
  <c r="F12" i="6"/>
  <c r="J12" i="6"/>
  <c r="F13" i="6"/>
  <c r="J13" i="6"/>
  <c r="F14" i="6"/>
  <c r="J14" i="6"/>
  <c r="N22" i="9" l="1"/>
  <c r="I81" i="11"/>
  <c r="I91" i="11" s="1"/>
  <c r="L80" i="9"/>
  <c r="L48" i="10"/>
  <c r="L54" i="10"/>
  <c r="L63" i="10"/>
  <c r="J69" i="10"/>
  <c r="E69" i="10" s="1"/>
  <c r="N82" i="10"/>
  <c r="J88" i="10"/>
  <c r="E88" i="10" s="1"/>
  <c r="J17" i="11"/>
  <c r="N17" i="11"/>
  <c r="L28" i="11"/>
  <c r="N56" i="11"/>
  <c r="J62" i="11"/>
  <c r="E62" i="11" s="1"/>
  <c r="N62" i="11"/>
  <c r="J70" i="11"/>
  <c r="E70" i="11" s="1"/>
  <c r="N70" i="11"/>
  <c r="N79" i="11"/>
  <c r="N80" i="9"/>
  <c r="J48" i="10"/>
  <c r="N48" i="10"/>
  <c r="N54" i="10"/>
  <c r="J63" i="10"/>
  <c r="E63" i="10" s="1"/>
  <c r="I100" i="10"/>
  <c r="I110" i="10" s="1"/>
  <c r="L69" i="10"/>
  <c r="L82" i="10"/>
  <c r="L88" i="10"/>
  <c r="J28" i="11"/>
  <c r="E28" i="11" s="1"/>
  <c r="L56" i="11"/>
  <c r="L62" i="11"/>
  <c r="L70" i="11"/>
  <c r="L79" i="11"/>
  <c r="N100" i="10"/>
  <c r="N110" i="10" s="1"/>
  <c r="L100" i="10"/>
  <c r="L110" i="10" s="1"/>
  <c r="H48" i="10"/>
  <c r="H100" i="10" s="1"/>
  <c r="J41" i="10"/>
  <c r="E24" i="10"/>
  <c r="H41" i="10"/>
  <c r="J100" i="10"/>
  <c r="E100" i="10" s="1"/>
  <c r="J108" i="10"/>
  <c r="E108" i="10" s="1"/>
  <c r="E48" i="10"/>
  <c r="H70" i="11"/>
  <c r="H62" i="11"/>
  <c r="H56" i="11"/>
  <c r="L81" i="11"/>
  <c r="L91" i="11" s="1"/>
  <c r="N81" i="11"/>
  <c r="N91" i="11" s="1"/>
  <c r="J81" i="11"/>
  <c r="E17" i="11"/>
  <c r="E87" i="11"/>
  <c r="J22" i="9"/>
  <c r="E16" i="9"/>
  <c r="J70" i="9"/>
  <c r="E70" i="9" s="1"/>
  <c r="E68" i="9"/>
  <c r="E76" i="9"/>
  <c r="J26" i="6"/>
  <c r="F16" i="6"/>
  <c r="F18" i="6"/>
  <c r="F19" i="6"/>
  <c r="H110" i="10" l="1"/>
  <c r="J110" i="10"/>
  <c r="E110" i="10" s="1"/>
  <c r="E41" i="10"/>
  <c r="H81" i="11"/>
  <c r="H91" i="11" s="1"/>
  <c r="J91" i="11"/>
  <c r="E91" i="11" s="1"/>
  <c r="E81" i="11"/>
  <c r="J80" i="9"/>
  <c r="E80" i="9" s="1"/>
  <c r="E22" i="9"/>
  <c r="F23" i="6"/>
  <c r="F17" i="6"/>
  <c r="F20" i="6" s="1"/>
  <c r="D20" i="6"/>
  <c r="F25" i="6"/>
  <c r="F24" i="6"/>
  <c r="F26" i="6" l="1"/>
  <c r="J28" i="6" s="1"/>
</calcChain>
</file>

<file path=xl/sharedStrings.xml><?xml version="1.0" encoding="utf-8"?>
<sst xmlns="http://schemas.openxmlformats.org/spreadsheetml/2006/main" count="2043" uniqueCount="689">
  <si>
    <t>Dodávateľ:</t>
  </si>
  <si>
    <t>Odberateľ: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</si>
  <si>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</si>
  <si>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</si>
  <si>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</si>
  <si>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</si>
  <si>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</si>
  <si>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</si>
  <si>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</si>
  <si>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 xml:space="preserve">JKSO: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</si>
  <si>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</si>
  <si>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</si>
  <si>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</si>
  <si>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</si>
  <si>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</si>
  <si>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</si>
  <si>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</si>
  <si>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</si>
  <si>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</si>
  <si>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</si>
  <si>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</si>
  <si>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</si>
  <si>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</si>
  <si>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</si>
  <si>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</si>
  <si>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</si>
  <si>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</si>
  <si>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</si>
  <si>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</si>
  <si>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</si>
  <si>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</si>
  <si>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</si>
  <si>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</si>
  <si>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</si>
  <si>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</si>
  <si>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</si>
  <si>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</si>
  <si>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</si>
  <si>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</si>
  <si>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</si>
  <si>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</si>
  <si>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</si>
  <si>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</si>
  <si>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</si>
  <si>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</si>
  <si>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</si>
  <si>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</si>
  <si>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</si>
  <si>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</si>
  <si>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</si>
  <si>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</si>
  <si>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</si>
  <si>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</si>
  <si>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</si>
  <si>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</si>
  <si>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</si>
  <si>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</si>
  <si>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</si>
  <si>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</si>
  <si>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</si>
  <si>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</si>
  <si>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</si>
  <si>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</si>
  <si>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</si>
  <si>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</si>
  <si>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</si>
  <si>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</si>
  <si>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</si>
  <si>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</si>
  <si>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</si>
  <si>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</si>
  <si>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</si>
  <si>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</si>
  <si>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</si>
  <si>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</si>
  <si>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</si>
  <si>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</si>
  <si>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</si>
  <si>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</si>
  <si>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</si>
  <si>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</si>
  <si>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</si>
  <si>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</si>
  <si>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</si>
  <si>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</si>
  <si>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</si>
  <si>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</si>
  <si>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</si>
  <si>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</si>
  <si>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</si>
  <si>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</si>
  <si>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</si>
  <si>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</si>
  <si>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</si>
  <si>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</si>
  <si>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</si>
  <si>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</si>
  <si>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</si>
  <si>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</si>
  <si>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</si>
  <si>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</si>
  <si>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</si>
  <si>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</si>
  <si>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</si>
  <si>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</si>
  <si>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>Súhrnný list stavby - prehľad podzákaziek ( objektov, častí )</t>
  </si>
  <si>
    <t>ZRN</t>
  </si>
  <si>
    <t>ORN</t>
  </si>
  <si>
    <t>ZRN+ORN</t>
  </si>
  <si>
    <t>NUS</t>
  </si>
  <si>
    <t>IN</t>
  </si>
  <si>
    <t>ON</t>
  </si>
  <si>
    <t>Spolu bez DPH</t>
  </si>
  <si>
    <t>DPH - 1.sadzba</t>
  </si>
  <si>
    <t>DPH - 2.sadzba</t>
  </si>
  <si>
    <t>Spolu s DPH</t>
  </si>
  <si>
    <t>Názov stavby, objektu, časti</t>
  </si>
  <si>
    <t>SKK</t>
  </si>
  <si>
    <t>Stavba : Centrum sociálnych služieb Kamence - modernizácia priestorov</t>
  </si>
  <si>
    <t xml:space="preserve">Odberateľ: Centrum sociálnych služieb Kamence, Kysucké Nové Mesto </t>
  </si>
  <si>
    <t xml:space="preserve">Spracoval: Stanislav Hlubina                       </t>
  </si>
  <si>
    <t xml:space="preserve">JKSO : </t>
  </si>
  <si>
    <t>Dátum: 27.09.2021</t>
  </si>
  <si>
    <t>Objekt : Apartmán č.1 elektroinštalácia</t>
  </si>
  <si>
    <t>HLUBINA Stanislav</t>
  </si>
  <si>
    <t xml:space="preserve"> HLUBINA Stanislav</t>
  </si>
  <si>
    <t>Štúrova 1210/61, 024 04  KNM</t>
  </si>
  <si>
    <t>JKSO :</t>
  </si>
  <si>
    <t>Stanislav Hlubina</t>
  </si>
  <si>
    <t>27.09.2021</t>
  </si>
  <si>
    <t xml:space="preserve">Centrum sociálnych služieb Kamence, Kysucké Nové Mesto 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</si>
  <si>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</si>
  <si>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</si>
  <si>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</si>
  <si>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</si>
  <si>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</si>
  <si>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</si>
  <si>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</si>
  <si>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014</t>
  </si>
  <si>
    <t>612441141</t>
  </si>
  <si>
    <t>Oprava vnútornej sádrovej omietky stien do 5%</t>
  </si>
  <si>
    <t>m2</t>
  </si>
  <si>
    <t xml:space="preserve">                    </t>
  </si>
  <si>
    <t>61244-1141</t>
  </si>
  <si>
    <t>45.41.10</t>
  </si>
  <si>
    <t>EK</t>
  </si>
  <si>
    <t>S</t>
  </si>
  <si>
    <t>MAT</t>
  </si>
  <si>
    <t>5854000E05</t>
  </si>
  <si>
    <t>Sadra biela, balenie 5kg</t>
  </si>
  <si>
    <t>balenie</t>
  </si>
  <si>
    <t>26.53.10</t>
  </si>
  <si>
    <t xml:space="preserve">t000077             </t>
  </si>
  <si>
    <t>EZ</t>
  </si>
  <si>
    <t xml:space="preserve">6 - ÚPRAVY POVRCHOV, PODLAHY, VÝPLNE  spolu: </t>
  </si>
  <si>
    <t>9 - OSTATNÉ KONŠTRUKCIE A PRÁCE</t>
  </si>
  <si>
    <t>013</t>
  </si>
  <si>
    <t>974062010</t>
  </si>
  <si>
    <t>Vyrezanie rýh v dierovanom pálenom tehelnom murive hl.2cm š.4cm frézovaním</t>
  </si>
  <si>
    <t>m</t>
  </si>
  <si>
    <t>97406-2010</t>
  </si>
  <si>
    <t>45.11.11</t>
  </si>
  <si>
    <t xml:space="preserve">9 - OSTATNÉ KONŠTRUKCIE A PRÁCE  spolu: </t>
  </si>
  <si>
    <t xml:space="preserve">PRÁCE A DODÁVKY HSV  spolu: </t>
  </si>
  <si>
    <t>PRÁCE A DODÁVKY M</t>
  </si>
  <si>
    <t>M21 - 155 Elektromontáže</t>
  </si>
  <si>
    <t>921</t>
  </si>
  <si>
    <t>210010332</t>
  </si>
  <si>
    <t>Montáž krabice na povrch 1-nás KR, lištová, vrátane zapojenia, rozvodka s vekom a svorkovnicou</t>
  </si>
  <si>
    <t>kus</t>
  </si>
  <si>
    <t>M</t>
  </si>
  <si>
    <t>74212-0332</t>
  </si>
  <si>
    <t>45.31.1*</t>
  </si>
  <si>
    <t>MK</t>
  </si>
  <si>
    <t>3456160000</t>
  </si>
  <si>
    <t>Krabica povrchová 1-nás s viečkom</t>
  </si>
  <si>
    <t>345616D000</t>
  </si>
  <si>
    <t>31.20.27</t>
  </si>
  <si>
    <t xml:space="preserve">10004589.00         </t>
  </si>
  <si>
    <t>MZ</t>
  </si>
  <si>
    <t>210010334</t>
  </si>
  <si>
    <t>Montáž krabice na povrch 2-nás KR, lištová, vrátane zapojenia, rozvodka s vekom a svorkovnicou</t>
  </si>
  <si>
    <t>74212-0334</t>
  </si>
  <si>
    <t>3456180200</t>
  </si>
  <si>
    <t>Krabica povrchová 2-nás s viečkom</t>
  </si>
  <si>
    <t>345618D200</t>
  </si>
  <si>
    <t xml:space="preserve">10000564.00         </t>
  </si>
  <si>
    <t>210010335</t>
  </si>
  <si>
    <t>Montáž krabice na povrch 3-nás KR, lištová, vrátane zapojenia, rozvodka s vekom a svorkovnicou</t>
  </si>
  <si>
    <t>3456184400</t>
  </si>
  <si>
    <t>Krabica povrchová 3-nás s viečkom</t>
  </si>
  <si>
    <t>3455310001</t>
  </si>
  <si>
    <t>Rámik 1-násobný napríklad Valena™ Neutrál 774451, biely alebo ekvivalent</t>
  </si>
  <si>
    <t>345531L001</t>
  </si>
  <si>
    <t>31.20.25</t>
  </si>
  <si>
    <t xml:space="preserve">774451              </t>
  </si>
  <si>
    <t>3455320001</t>
  </si>
  <si>
    <t>Rámik 2-násobný napríklad Valena™ Neutrál 774452, biely alebo ekvivalent</t>
  </si>
  <si>
    <t>345532L001</t>
  </si>
  <si>
    <t xml:space="preserve">774452              </t>
  </si>
  <si>
    <t>3455330001</t>
  </si>
  <si>
    <t>Rámik 3-násobný napríklad Valena™ Neutrál 774453, biely alebo ekvivalent</t>
  </si>
  <si>
    <t>345533L001</t>
  </si>
  <si>
    <t xml:space="preserve">774453              </t>
  </si>
  <si>
    <t>210110040</t>
  </si>
  <si>
    <t>Montáž, tlačidlo IP20</t>
  </si>
  <si>
    <t>74311-0041</t>
  </si>
  <si>
    <t>3455504161</t>
  </si>
  <si>
    <t>Tlačidlo rad.1 napríklad Valena™ s krytom, bez rámika, biely alebo ekvivalent</t>
  </si>
  <si>
    <t>345300L161</t>
  </si>
  <si>
    <t xml:space="preserve">774401              </t>
  </si>
  <si>
    <t>210110041</t>
  </si>
  <si>
    <t>Montáž, spínač zapustený IP20, rad.1</t>
  </si>
  <si>
    <t>Spínač rad.1 napríklad Valena™ : 774401, s krytom, bez rámika, biely alebo ekvivalent</t>
  </si>
  <si>
    <t>210110045</t>
  </si>
  <si>
    <t>Montáž, prepínač zapustený IP20, rad.6</t>
  </si>
  <si>
    <t>74311-0045</t>
  </si>
  <si>
    <t>345324L161</t>
  </si>
  <si>
    <t>Prepínač rad.6 napríklad Valena™ : 774406, s krytom, bez rámika, biely alebo ekvivalent</t>
  </si>
  <si>
    <t xml:space="preserve">774406              </t>
  </si>
  <si>
    <t>210110190</t>
  </si>
  <si>
    <t>Montáž, zapojenie ventilátor kúpeľňový, WC</t>
  </si>
  <si>
    <t>74311-0190</t>
  </si>
  <si>
    <t>4291D0102</t>
  </si>
  <si>
    <t>Ventilátor axiálny do priemeru 100 mm IP20-44 štandardná kvalita</t>
  </si>
  <si>
    <t>29.23.20</t>
  </si>
  <si>
    <t xml:space="preserve">5953                </t>
  </si>
  <si>
    <t>210111012</t>
  </si>
  <si>
    <t>Montáž, zásuvka zapustená IP20-40, x-násobná 10/16A - 250V, priebežná</t>
  </si>
  <si>
    <t>74313-1012</t>
  </si>
  <si>
    <t>345400L161</t>
  </si>
  <si>
    <t>Zásuvka 1-nás. napríklad Valena™ : 774396, bez rámika (bez oc) biela alebo ekvivalent</t>
  </si>
  <si>
    <t xml:space="preserve">774396              </t>
  </si>
  <si>
    <t>345420L011</t>
  </si>
  <si>
    <t>Zásuvka 1-nás. napríklad Valena™ : 774221, zapustená, bez rámika, s viečkom (oc) IP44, biela alebo ekvivalent</t>
  </si>
  <si>
    <t xml:space="preserve">774221              </t>
  </si>
  <si>
    <t>922</t>
  </si>
  <si>
    <t>220301207</t>
  </si>
  <si>
    <t>Montáž, 1-nás zásuvka dátová RJ45, zapustená IP20</t>
  </si>
  <si>
    <t>74437-1207</t>
  </si>
  <si>
    <t>45.31.41</t>
  </si>
  <si>
    <t>374305L101</t>
  </si>
  <si>
    <t>Zásuvka dátová 1xRJ45 Cat 5e U/UTP (UTP) : 774238 napríklad Valena™, bez rámika, biela alebo ekvivalent</t>
  </si>
  <si>
    <t>32.10.60</t>
  </si>
  <si>
    <t xml:space="preserve">774238              </t>
  </si>
  <si>
    <t>210190001</t>
  </si>
  <si>
    <t>Montáž rozvodnice do 20kg</t>
  </si>
  <si>
    <t>74241-0001</t>
  </si>
  <si>
    <t>210190007</t>
  </si>
  <si>
    <t>Dokončovacie práce na rozvádzačoch 20-50kg</t>
  </si>
  <si>
    <t>74241-0007</t>
  </si>
  <si>
    <t>3572215400</t>
  </si>
  <si>
    <t>Bytový rozvádzač napríklad RAX alebo ekvivalent</t>
  </si>
  <si>
    <t>357001E417</t>
  </si>
  <si>
    <t>31.20.31</t>
  </si>
  <si>
    <t xml:space="preserve">111158              </t>
  </si>
  <si>
    <t>210201000</t>
  </si>
  <si>
    <t>Montáž, žiarivkové, žiarovkové alebo LED svietidlo, závesné IP20-44 stropné</t>
  </si>
  <si>
    <t>74331-1001</t>
  </si>
  <si>
    <t>3481000000</t>
  </si>
  <si>
    <t>Svietidlo závesné stropné štandardná kvalita</t>
  </si>
  <si>
    <t>3481M00001</t>
  </si>
  <si>
    <t>31.50.25</t>
  </si>
  <si>
    <t xml:space="preserve">FPL068208LEDBI      </t>
  </si>
  <si>
    <t>210858169</t>
  </si>
  <si>
    <t>Montáž, kábel Cu oznamovací uložený pevne FTP/UTP 4x2x24</t>
  </si>
  <si>
    <t>74232-0169</t>
  </si>
  <si>
    <t>45.21.46</t>
  </si>
  <si>
    <t>341810I311</t>
  </si>
  <si>
    <t>Kábel dátový U/UTP napríklad 2=4X2XAWG24 (LSOH) bezhalogénový, sivý alebo ekvivalent</t>
  </si>
  <si>
    <t>31.30.13</t>
  </si>
  <si>
    <t xml:space="preserve">1667ENH             </t>
  </si>
  <si>
    <t>210880137</t>
  </si>
  <si>
    <t>Montáž, bezhalogénový vodič Cu plný drôt, voľne uložený V07G-U, CXKE, CHKE, N2XH, NHXH 6</t>
  </si>
  <si>
    <t>74221-0137</t>
  </si>
  <si>
    <t>341013E032</t>
  </si>
  <si>
    <t>Vodič 1-žilový Cu 750V, lanko : H07Z-K 6 zeleno-žltý</t>
  </si>
  <si>
    <t xml:space="preserve">H07Z-K 6            </t>
  </si>
  <si>
    <t>210880205</t>
  </si>
  <si>
    <t>Montáž, bezhalogénový kábel Cu 750V uložený pod omietku CXKE, CHKE, N2XH, NHXH 3x1,5</t>
  </si>
  <si>
    <t>74221-0205</t>
  </si>
  <si>
    <t>341216E110</t>
  </si>
  <si>
    <t>Kábel bezhalogénový Cu 1kV : 1-CXKH-R-J 3x1,5 B2ca-s1,d0,a1</t>
  </si>
  <si>
    <t xml:space="preserve">CXKH-R 3x1,5        </t>
  </si>
  <si>
    <t>210880206</t>
  </si>
  <si>
    <t>Montáž, bezhalogénový kábel Cu 750V uložený pod omietku CXKE, CHKE, N2XH, NHXH 3x2,5</t>
  </si>
  <si>
    <t>74221-0206</t>
  </si>
  <si>
    <t>341216E120</t>
  </si>
  <si>
    <t>Kábel bezhalogénový Cu 1kV : 1-CXKH-R-J 3x2,5 B2ca-s1,d0,a1</t>
  </si>
  <si>
    <t xml:space="preserve">CXKH-R 3x2,5        </t>
  </si>
  <si>
    <t>210880207</t>
  </si>
  <si>
    <t>Montáž, bezhalogénový kábel Cu 750V uložený pod omietku CXKE, CHKE, N2XH, NHXH 3x4</t>
  </si>
  <si>
    <t>74221-0207</t>
  </si>
  <si>
    <t>341216E130</t>
  </si>
  <si>
    <t>Kábel bezhalogénový Cu 1kV : 1-CXKH-R-J 3x4 B2ca-s1,d0,a1</t>
  </si>
  <si>
    <t xml:space="preserve">CXKH-R 3x4          </t>
  </si>
  <si>
    <t>213280070</t>
  </si>
  <si>
    <t>PPV (pomocné a podružné výkony)</t>
  </si>
  <si>
    <t>74382-0060</t>
  </si>
  <si>
    <t>213280080</t>
  </si>
  <si>
    <t>Podružný materiál</t>
  </si>
  <si>
    <t>213290060</t>
  </si>
  <si>
    <t>Úprava vnútorného zapojenia rozvádzača</t>
  </si>
  <si>
    <t>hod</t>
  </si>
  <si>
    <t>213290151</t>
  </si>
  <si>
    <t>Nešpecifikované elektroinštalačné práce</t>
  </si>
  <si>
    <t>74382-0151</t>
  </si>
  <si>
    <t>213291100</t>
  </si>
  <si>
    <t>Spracovanie východiskovej revízie a vypracovanie správy</t>
  </si>
  <si>
    <t>74381-1100</t>
  </si>
  <si>
    <t xml:space="preserve">M21 - 155 Elektromontáže  spolu: </t>
  </si>
  <si>
    <t xml:space="preserve">PRÁCE A DODÁVKY M  spolu: </t>
  </si>
  <si>
    <t>OSTATNÉ</t>
  </si>
  <si>
    <t>800</t>
  </si>
  <si>
    <t>00215</t>
  </si>
  <si>
    <t>Prevádzkové náklady (Práce počas plnej prevádzky)</t>
  </si>
  <si>
    <t>U</t>
  </si>
  <si>
    <t xml:space="preserve">  .  .  </t>
  </si>
  <si>
    <t>0033</t>
  </si>
  <si>
    <t>Zariadenie staveniska (Nemocničné budovy a zdravotnícke zariadenia)</t>
  </si>
  <si>
    <t xml:space="preserve">OSTATNÉ  spolu: </t>
  </si>
  <si>
    <t>Za rozpočet celkom</t>
  </si>
  <si>
    <t>Objekt : Apartmán č1 elektroinštalácia</t>
  </si>
  <si>
    <t>Objekt : Apartmán č.1 stavebná časť</t>
  </si>
  <si>
    <t>3 - ZVISLÉ A KOMPLETNÉ KONŠTRUKCIE</t>
  </si>
  <si>
    <t>340239233</t>
  </si>
  <si>
    <t>Zamurovanie otvoru 1-4 m2 v priečkach alebo stenách napríklad YTONG hr. 100 mm  alebo ekvivalent</t>
  </si>
  <si>
    <t>34023-9233</t>
  </si>
  <si>
    <t>45.25.50</t>
  </si>
  <si>
    <t xml:space="preserve">3 - ZVISLÉ A KOMPLETNÉ KONŠTRUKCIE  spolu: </t>
  </si>
  <si>
    <t>011</t>
  </si>
  <si>
    <t>610991111</t>
  </si>
  <si>
    <t>Zakrývanie vnút. okenných otvorov, predmetov a konštrukcií</t>
  </si>
  <si>
    <t>61099-1111</t>
  </si>
  <si>
    <t>612457833</t>
  </si>
  <si>
    <t>Vnútorná stierka sadrová stien hr. 2 mm</t>
  </si>
  <si>
    <t>61245-7233</t>
  </si>
  <si>
    <t>612465114</t>
  </si>
  <si>
    <t>Príprava podkl. pod omietky vnút.stien,regulácia nasiakavosti náterom</t>
  </si>
  <si>
    <t>61246-5114</t>
  </si>
  <si>
    <t>612481118</t>
  </si>
  <si>
    <t>Potiahnutie vnút. stien sklovláknitým pletivom vtlačeným do tmelu</t>
  </si>
  <si>
    <t>61248-1118</t>
  </si>
  <si>
    <t>632421100</t>
  </si>
  <si>
    <t>Náter penetračný (1x) pred samonivelizačným poterom</t>
  </si>
  <si>
    <t>63242-1100</t>
  </si>
  <si>
    <t>632458923</t>
  </si>
  <si>
    <t>Stierka cementová samonivelačná hr. 15 mm C30</t>
  </si>
  <si>
    <t>63245-8923</t>
  </si>
  <si>
    <t>003</t>
  </si>
  <si>
    <t>941955001</t>
  </si>
  <si>
    <t>Lešenie ľahké prac. pomocné výš. podlahy do 1,2 m</t>
  </si>
  <si>
    <t>94195-5001</t>
  </si>
  <si>
    <t>45.25.10</t>
  </si>
  <si>
    <t>952901111</t>
  </si>
  <si>
    <t>Vyčistenie budov byt. alebo občian. výstavby pri výške podlažia do 4 m</t>
  </si>
  <si>
    <t>95290-1111</t>
  </si>
  <si>
    <t>45.45.13</t>
  </si>
  <si>
    <t>968061125</t>
  </si>
  <si>
    <t>Vyvesenie alebo zavesenie drev. krídiel dvier do 2 m2</t>
  </si>
  <si>
    <t>96806-1125</t>
  </si>
  <si>
    <t>968072455</t>
  </si>
  <si>
    <t>Vybúranie kov. dverných zárubní do 2 m2</t>
  </si>
  <si>
    <t>96807-2455</t>
  </si>
  <si>
    <t>978013161</t>
  </si>
  <si>
    <t>Otlčenie vnút. omietok stien váp. vápenocem. do 50 %</t>
  </si>
  <si>
    <t>97801-3161</t>
  </si>
  <si>
    <t>979011111</t>
  </si>
  <si>
    <t>Zvislá doprava sute a vybúr. hmôt za prvé podlažie</t>
  </si>
  <si>
    <t>t</t>
  </si>
  <si>
    <t>97901-1111</t>
  </si>
  <si>
    <t>979082111</t>
  </si>
  <si>
    <t>Vnútrostavenisková doprava sute a vybúraných hmôt do 10 m</t>
  </si>
  <si>
    <t>97908-2111</t>
  </si>
  <si>
    <t>211</t>
  </si>
  <si>
    <t>979087113</t>
  </si>
  <si>
    <t>Nakladanie vybúraných hmôt</t>
  </si>
  <si>
    <t>97908-7113</t>
  </si>
  <si>
    <t>979131409</t>
  </si>
  <si>
    <t>Poplatok za ulož.a znešk.staveb.sute na vymedzených skládkach</t>
  </si>
  <si>
    <t>97913-1409</t>
  </si>
  <si>
    <t>979131499</t>
  </si>
  <si>
    <t>Kontajner (dovoz, odvoz, prenájom)</t>
  </si>
  <si>
    <t>998991111</t>
  </si>
  <si>
    <t>Presun hmôt pre opravy v objektoch výšky do 25 m</t>
  </si>
  <si>
    <t>99899-1111</t>
  </si>
  <si>
    <t>000</t>
  </si>
  <si>
    <t>999990004</t>
  </si>
  <si>
    <t>Konštrukcie a práce HSV, HZS T4</t>
  </si>
  <si>
    <t>99999-0004</t>
  </si>
  <si>
    <t>PRÁCE A DODÁVKY PSV</t>
  </si>
  <si>
    <t>711 - Izolácie proti vode a vlhkosti</t>
  </si>
  <si>
    <t>711</t>
  </si>
  <si>
    <t>711107337</t>
  </si>
  <si>
    <t>Penetračný náter pod hydroizolačnú stierku penetrácia vodorov.</t>
  </si>
  <si>
    <t>I</t>
  </si>
  <si>
    <t>71110-7341</t>
  </si>
  <si>
    <t>45.22.20</t>
  </si>
  <si>
    <t>IK</t>
  </si>
  <si>
    <t>711107341</t>
  </si>
  <si>
    <t>Hydroizolačná flex. hmota rýchloschnúci náter na vnútorné použitie vodorov.</t>
  </si>
  <si>
    <t>998711201</t>
  </si>
  <si>
    <t>Presun hmôt pre izolácie proti vode v objektoch výšky do 6 m</t>
  </si>
  <si>
    <t>99871-1201</t>
  </si>
  <si>
    <t xml:space="preserve">711 - Izolácie proti vode a vlhkosti  spolu: </t>
  </si>
  <si>
    <t>763 - Konštrukcie  - drevostavby</t>
  </si>
  <si>
    <t>763</t>
  </si>
  <si>
    <t>763133020</t>
  </si>
  <si>
    <t>Podhľady sadrokartónové zavesený 2x profil UD a CD dosky RF tl 12,5 mm</t>
  </si>
  <si>
    <t>76313-3020</t>
  </si>
  <si>
    <t>7631330999</t>
  </si>
  <si>
    <t>Podhľady sadrokartónové, silikónovanie rohov</t>
  </si>
  <si>
    <t>998763201</t>
  </si>
  <si>
    <t>Presun hmôt pre drevostavby v objektoch výšky do 12 m</t>
  </si>
  <si>
    <t>99876-3201</t>
  </si>
  <si>
    <t>45.42.13</t>
  </si>
  <si>
    <t xml:space="preserve">763 - Konštrukcie  - drevostavby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</si>
  <si>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</si>
  <si>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</si>
  <si>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</si>
  <si>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</si>
  <si>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</si>
  <si>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45.42.11</t>
  </si>
  <si>
    <t>611601865</t>
  </si>
  <si>
    <t>Dvere vnútorné hladké šírka do 80x197 cm</t>
  </si>
  <si>
    <t>611601860</t>
  </si>
  <si>
    <t>20.30.11</t>
  </si>
  <si>
    <t>IZ</t>
  </si>
  <si>
    <t>611601866</t>
  </si>
  <si>
    <t>Príslušenstvo k dverám (kľučka, zámok, prechodový prah)</t>
  </si>
  <si>
    <t>766682112</t>
  </si>
  <si>
    <t>Montáž zárubní obložkových pre dvere jednokrídl. hr. steny do 350 mm</t>
  </si>
  <si>
    <t>76668-2112</t>
  </si>
  <si>
    <t>6118A0030</t>
  </si>
  <si>
    <t>Zárubne s obkladovými lištami do 15 cm šírka do 80 x 197 cm</t>
  </si>
  <si>
    <t>998766201</t>
  </si>
  <si>
    <t>Presun hmôt pre konštr. stolárske v objektoch výšky do 6 m</t>
  </si>
  <si>
    <t>99876-6201</t>
  </si>
  <si>
    <t xml:space="preserve">766 - Konštrukcie stolárske  spolu: </t>
  </si>
  <si>
    <t>771 - Podlahy z dlaždíc  keramických</t>
  </si>
  <si>
    <t>771</t>
  </si>
  <si>
    <t>771575109</t>
  </si>
  <si>
    <t>Montáž podláh z dlaždíc keram. rež. hlad. 300x300 do tmelu</t>
  </si>
  <si>
    <t>77157-5109</t>
  </si>
  <si>
    <t>45.43.12</t>
  </si>
  <si>
    <t>597639250</t>
  </si>
  <si>
    <t>Dlažba keramická protišmyková</t>
  </si>
  <si>
    <t>26.30.10</t>
  </si>
  <si>
    <t>998771201</t>
  </si>
  <si>
    <t>Presun hmôt pre podlahy z dlaždíc v objektoch výšky do 6 m</t>
  </si>
  <si>
    <t>99877-1201</t>
  </si>
  <si>
    <t xml:space="preserve">771 - Podlahy z dlaždíc  keramických  spolu: </t>
  </si>
  <si>
    <t>775 - Podlahy vlysové a parketové</t>
  </si>
  <si>
    <t>775</t>
  </si>
  <si>
    <t>775521800</t>
  </si>
  <si>
    <t>Demontáž podláh vlysových pribíjaných s lištami</t>
  </si>
  <si>
    <t>77552-1800</t>
  </si>
  <si>
    <t>45.43.22</t>
  </si>
  <si>
    <t xml:space="preserve">775 - Podlahy vlysové a parketové  spolu: </t>
  </si>
  <si>
    <t>776 - Podlahy povlakové</t>
  </si>
  <si>
    <t>776091111</t>
  </si>
  <si>
    <t>Penetrácia podkladu vrátane očistenia</t>
  </si>
  <si>
    <t>77609-1111</t>
  </si>
  <si>
    <t>776491111</t>
  </si>
  <si>
    <t>Lepenie plastovej lišty ukončovacie samolepiace soklíky a lišty</t>
  </si>
  <si>
    <t>77649-1111</t>
  </si>
  <si>
    <t>611962015</t>
  </si>
  <si>
    <t>Lišta obvodová laminovaná</t>
  </si>
  <si>
    <t>611962010</t>
  </si>
  <si>
    <t>20.30.13</t>
  </si>
  <si>
    <t>776521100</t>
  </si>
  <si>
    <t>Lepenie povlakových podláh plastových pásov</t>
  </si>
  <si>
    <t>77652-1100</t>
  </si>
  <si>
    <t>45.43.21</t>
  </si>
  <si>
    <t>284102255</t>
  </si>
  <si>
    <t>Podlaha PVC vinylová záťažová</t>
  </si>
  <si>
    <t>284102250</t>
  </si>
  <si>
    <t>25.23.11</t>
  </si>
  <si>
    <t>998776201</t>
  </si>
  <si>
    <t>Presun hmôt pre podlahy povlakové v objektoch výšky do 6 m</t>
  </si>
  <si>
    <t>99877-6201</t>
  </si>
  <si>
    <t xml:space="preserve">776 - Podlahy povlakové  spolu: </t>
  </si>
  <si>
    <t>781 - Obklady z obkladačiek a dosiek</t>
  </si>
  <si>
    <t>781415015</t>
  </si>
  <si>
    <t>Montáž obkladov vnút. z obklad. pórovin. 300x150 do tmelu</t>
  </si>
  <si>
    <t>78141-5015</t>
  </si>
  <si>
    <t>597640850</t>
  </si>
  <si>
    <t>Obklad keramický</t>
  </si>
  <si>
    <t>597640800</t>
  </si>
  <si>
    <t>998781201</t>
  </si>
  <si>
    <t>Presun hmôt pre obklady keramické v objektoch výšky do 6 m</t>
  </si>
  <si>
    <t>99878-1201</t>
  </si>
  <si>
    <t xml:space="preserve">781 - Obklady z obkladačiek a dosiek  spolu: </t>
  </si>
  <si>
    <t>783 - Nátery</t>
  </si>
  <si>
    <t>783</t>
  </si>
  <si>
    <t>783401811</t>
  </si>
  <si>
    <t>Odstránenie náterov z kov. potrubia do DN 50mm</t>
  </si>
  <si>
    <t>78340-1811</t>
  </si>
  <si>
    <t>783424140</t>
  </si>
  <si>
    <t>Nátery synt. kov. potrubia do DN 50mm dvojnás. a základ.</t>
  </si>
  <si>
    <t>78342-4140</t>
  </si>
  <si>
    <t>45.44.21</t>
  </si>
  <si>
    <t xml:space="preserve">783 - Nátery  spolu: </t>
  </si>
  <si>
    <t>784 - Maľby</t>
  </si>
  <si>
    <t>784</t>
  </si>
  <si>
    <t>784412301</t>
  </si>
  <si>
    <t>Pačok 2x váp. mliekom s obrús. a presádr. v miest. do 3,8m</t>
  </si>
  <si>
    <t>78441-2301</t>
  </si>
  <si>
    <t>784448090</t>
  </si>
  <si>
    <t>Maľba 1 far. dvojnás. v miest. do3,8m</t>
  </si>
  <si>
    <t>78444-8090</t>
  </si>
  <si>
    <t xml:space="preserve">784 - Maľby  spolu: </t>
  </si>
  <si>
    <t xml:space="preserve">PRÁCE A DODÁVKY PSV  spolu: </t>
  </si>
  <si>
    <t>Objekt : Apartmán č1 stavebná časť</t>
  </si>
  <si>
    <t>Objekt : Apartmán č.1 zdravotechnika a ústredné kúrenie</t>
  </si>
  <si>
    <t>713 - Izolácie tepelné</t>
  </si>
  <si>
    <t>713</t>
  </si>
  <si>
    <t>713401104</t>
  </si>
  <si>
    <t>Montáž rúrok z PE hr. do 10 mm, vnút. priemer do 38</t>
  </si>
  <si>
    <t>71340-1104</t>
  </si>
  <si>
    <t>283771011</t>
  </si>
  <si>
    <t>Ochrana potrubia izoláciou Tubolit DG hr.9mm D20 pre ZTI</t>
  </si>
  <si>
    <t>283771003</t>
  </si>
  <si>
    <t>25.21.41</t>
  </si>
  <si>
    <t>998713201</t>
  </si>
  <si>
    <t>Presun hmôt pre izolácie tepelné v objektoch výšky do 6 m</t>
  </si>
  <si>
    <t>99871-3201</t>
  </si>
  <si>
    <t>45.32.11</t>
  </si>
  <si>
    <t xml:space="preserve">713 - Izolácie tepelné  spolu: </t>
  </si>
  <si>
    <t>721 - Vnútorná kanalizácia</t>
  </si>
  <si>
    <t>721</t>
  </si>
  <si>
    <t>721171105</t>
  </si>
  <si>
    <t>Potrubie kanal. z PVC-U rúr hrdlových odpadné D 50x1,8</t>
  </si>
  <si>
    <t>72117-1105</t>
  </si>
  <si>
    <t>45.33.20</t>
  </si>
  <si>
    <t>721171109</t>
  </si>
  <si>
    <t>Potrubie kanal. z PVC-U rúr hrdlových odpadné D 110x2,2</t>
  </si>
  <si>
    <t>72117-1109</t>
  </si>
  <si>
    <t>721194105</t>
  </si>
  <si>
    <t>Vyvedenie a upevnenie kanal. výpustiek D 50x1.8</t>
  </si>
  <si>
    <t>72119-4105</t>
  </si>
  <si>
    <t>721194109</t>
  </si>
  <si>
    <t>Vyvedenie a upevnenie kanal. výpustiek D 110x2.3</t>
  </si>
  <si>
    <t>72119-4109</t>
  </si>
  <si>
    <t>721212114</t>
  </si>
  <si>
    <t>Odtokový žľab dĺžky do 1000 mm s krycím roštom a zápachovou uzávierkou</t>
  </si>
  <si>
    <t>72121-2114</t>
  </si>
  <si>
    <t>721290111</t>
  </si>
  <si>
    <t>Skúška tesnosti kanalizácie vodou do DN 125</t>
  </si>
  <si>
    <t>72129-0111</t>
  </si>
  <si>
    <t>721999904</t>
  </si>
  <si>
    <t>Vnútorná kanalizácia HZS T4</t>
  </si>
  <si>
    <t>72199-9904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</si>
  <si>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</si>
  <si>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</si>
  <si>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</si>
  <si>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</si>
  <si>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</si>
  <si>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</si>
  <si>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722131932</t>
  </si>
  <si>
    <t>Opr. vodov. ocel. potr. záv. prepojenie stáv. potrubia DN 20</t>
  </si>
  <si>
    <t>72213-1932</t>
  </si>
  <si>
    <t>722173312</t>
  </si>
  <si>
    <t>Potrubie vodov. z 3-vrstvových rúrok MEPLA-GEBERIT D 20</t>
  </si>
  <si>
    <t>72217-3312</t>
  </si>
  <si>
    <t>722220111</t>
  </si>
  <si>
    <t>Arm. vod. s 1 závitom, nástenka K 247 pre výt. ventil G 1/2</t>
  </si>
  <si>
    <t>72222-0111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</si>
  <si>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</si>
  <si>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</si>
  <si>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</si>
  <si>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</si>
  <si>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</si>
  <si>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</si>
  <si>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7229901</t>
  </si>
  <si>
    <t>D+M tvarovky a upevňovacie príslušenstvo pre vnútorný vodovod / konzoly, objímky .. /</t>
  </si>
  <si>
    <t>súb</t>
  </si>
  <si>
    <t>722999904</t>
  </si>
  <si>
    <t>Vnútorný vodovod HZS T4</t>
  </si>
  <si>
    <t>72299-9904</t>
  </si>
  <si>
    <t>998722201</t>
  </si>
  <si>
    <t>Presun hmôt pre vnút. vodovod v objektoch výšky do 6 m</t>
  </si>
  <si>
    <t>99872-2201</t>
  </si>
  <si>
    <t xml:space="preserve">722 - Vnútorný vodovod  spolu: </t>
  </si>
  <si>
    <t>725 - Zariaďovacie predmety</t>
  </si>
  <si>
    <t>725111100</t>
  </si>
  <si>
    <t>Splachovacia nádrž s roh. ventilom štandardná kvalita</t>
  </si>
  <si>
    <t>72511-1100</t>
  </si>
  <si>
    <t>725112301</t>
  </si>
  <si>
    <t>Záchodová misa z diturvitu kompletná pre telesne postihnutých, štandardná kvalita</t>
  </si>
  <si>
    <t>súbor</t>
  </si>
  <si>
    <t>72511-2300</t>
  </si>
  <si>
    <t>725212201</t>
  </si>
  <si>
    <t>Umývadlo z diturvitu pre telesne postihnutých so zápach. uzáv. štandardná kvalita</t>
  </si>
  <si>
    <t>72521-2200</t>
  </si>
  <si>
    <t>725291111</t>
  </si>
  <si>
    <t>Montáž ostat. prísl. toal. dosky,mydel.vešiaka,držiaka</t>
  </si>
  <si>
    <t>72529-1111</t>
  </si>
  <si>
    <t>642900101</t>
  </si>
  <si>
    <t>Madlo pevné pre invalidov dľžka 550mm biele</t>
  </si>
  <si>
    <t>6429B0101</t>
  </si>
  <si>
    <t>28.75.11</t>
  </si>
  <si>
    <t xml:space="preserve">9724.1              </t>
  </si>
  <si>
    <t>642900102</t>
  </si>
  <si>
    <t>Madlo sklopné pre invalidov dľžka 813mm biele</t>
  </si>
  <si>
    <t>6429B0102</t>
  </si>
  <si>
    <t xml:space="preserve">9724.6              </t>
  </si>
  <si>
    <t>642900103</t>
  </si>
  <si>
    <t>Úchyt sklopný tvar "U" dľžka 600mm, nerezové</t>
  </si>
  <si>
    <t>642901151</t>
  </si>
  <si>
    <t>Sedadlo výklopné biele</t>
  </si>
  <si>
    <t>6429A1151</t>
  </si>
  <si>
    <t>25.23.12</t>
  </si>
  <si>
    <t xml:space="preserve">A4360 WW            </t>
  </si>
  <si>
    <t>725810201</t>
  </si>
  <si>
    <t>Ventil nástenný G 1/2 štandardná kvalita</t>
  </si>
  <si>
    <t>72581-0201</t>
  </si>
  <si>
    <t>725820301</t>
  </si>
  <si>
    <t>Batéria drezová s flexi hadicou stojanková G 1/2 štandardná kvalita</t>
  </si>
  <si>
    <t>72582-0300</t>
  </si>
  <si>
    <t>725821301</t>
  </si>
  <si>
    <t>Batéria umývadlová stojanková bez ovládania G 1/2 štandardná kvalita</t>
  </si>
  <si>
    <t>72582-1300</t>
  </si>
  <si>
    <t>725821302</t>
  </si>
  <si>
    <t>Lekárska ovládacia páka umývadlovej batérie s kartušou pr.35mm štandardná kvalita</t>
  </si>
  <si>
    <t>725840200</t>
  </si>
  <si>
    <t>Batéria sprchová nástenná G 1/2 štandardná kvalita</t>
  </si>
  <si>
    <t>72584-0200</t>
  </si>
  <si>
    <t>998725201</t>
  </si>
  <si>
    <t>Presun hmôt pre zariaď. predmety v objektoch výšky do 6 m</t>
  </si>
  <si>
    <t>99872-5201</t>
  </si>
  <si>
    <t xml:space="preserve">725 - Zariaďovacie predmety  spolu: </t>
  </si>
  <si>
    <t>733 - Rozvod potrubia</t>
  </si>
  <si>
    <t>731</t>
  </si>
  <si>
    <t>733111102</t>
  </si>
  <si>
    <t>Potrubie z rúrok závit. bezošvých bežných nízkotlak. DN 10</t>
  </si>
  <si>
    <t>73311-1102</t>
  </si>
  <si>
    <t>45.33.11</t>
  </si>
  <si>
    <t>733113112</t>
  </si>
  <si>
    <t>Prípl. za zhotovenie prípojky z rúrok závitových DN 10</t>
  </si>
  <si>
    <t>73311-3112</t>
  </si>
  <si>
    <t>998733201</t>
  </si>
  <si>
    <t>Presun hmôt pre potrubie UK v objektoch výšky do 6 m</t>
  </si>
  <si>
    <t>99873-3201</t>
  </si>
  <si>
    <t xml:space="preserve">733 - Rozvod potrubia  spolu: </t>
  </si>
  <si>
    <t>734 - Armatúry</t>
  </si>
  <si>
    <t>734211114</t>
  </si>
  <si>
    <t>Ventil odvzdušňovací závitový vykur. telies G 1/2"</t>
  </si>
  <si>
    <t>73421-1113</t>
  </si>
  <si>
    <t>734221672</t>
  </si>
  <si>
    <t>Hlavica ovládania termost. ventilov biela</t>
  </si>
  <si>
    <t>73422-1672</t>
  </si>
  <si>
    <t>734222544</t>
  </si>
  <si>
    <t>Ventil regul. závit. termost. priamy bez hlavice ovlád. dvojregulačný G3/8 napríklad Ivar.VD 2101 N</t>
  </si>
  <si>
    <t>73422-1544</t>
  </si>
  <si>
    <t>734261711</t>
  </si>
  <si>
    <t>Skrutkovanie regulačné radiátorové priame G 3/8 bez vypúšťania</t>
  </si>
  <si>
    <t>73426-1711</t>
  </si>
  <si>
    <t>998734201</t>
  </si>
  <si>
    <t>Presun hmôt pre armatúry UK v objektoch výšky do 6 m</t>
  </si>
  <si>
    <t>99873-4201</t>
  </si>
  <si>
    <t xml:space="preserve">734 - Armatúry  spolu: </t>
  </si>
  <si>
    <t>735 - Vykurovacie telesá</t>
  </si>
  <si>
    <t>735000912</t>
  </si>
  <si>
    <t>Vyregulovanie ventilov a kohútov s termost. ovlád. pri oprav</t>
  </si>
  <si>
    <t>73500-0912</t>
  </si>
  <si>
    <t>735159645</t>
  </si>
  <si>
    <t>Montáž vyhr. telies oc.doskové dvojité bez odvzd. 22K+VK Hdo600/Ldo2000mm</t>
  </si>
  <si>
    <t>4849C0215</t>
  </si>
  <si>
    <t>Radiátor plochý typ 20, hĺb.105, staveb.dĺž.1000, výš.550mm</t>
  </si>
  <si>
    <t>28.22.12</t>
  </si>
  <si>
    <t xml:space="preserve">9573711             </t>
  </si>
  <si>
    <t>4849C02151</t>
  </si>
  <si>
    <t>Radiátor plochý typ 20, kotva hmoždinková</t>
  </si>
  <si>
    <t>sada</t>
  </si>
  <si>
    <t>735999904</t>
  </si>
  <si>
    <t>Vykurovacie telesá, HZS T4</t>
  </si>
  <si>
    <t>73599-9904</t>
  </si>
  <si>
    <t>998735201</t>
  </si>
  <si>
    <t>Presun hmôt pre vykur. telesá UK v objektoch výšky do 6 m</t>
  </si>
  <si>
    <t>99873-5201</t>
  </si>
  <si>
    <t xml:space="preserve">735 - Vykurovacie telesá  spolu: </t>
  </si>
  <si>
    <t>Objekt : Apartmán č1 zdravotechnika a ústredné kúrenie</t>
  </si>
  <si>
    <t>Spolu:</t>
  </si>
  <si>
    <t xml:space="preserve"> NUS celkom</t>
  </si>
  <si>
    <t xml:space="preserve"> IN celkom</t>
  </si>
  <si>
    <t xml:space="preserve"> ON celkom</t>
  </si>
  <si>
    <t>DPH 1. sadzba</t>
  </si>
  <si>
    <t>DPH 2. sadzba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</si>
</sst>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  <numFmt numFmtId="171" formatCode="#,##0.0000"/>
  </numFmts>
  <fonts count="19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b/>
      <sz val="11"/>
      <color indexed="8"/>
      <name val="Calibri"/>
      <charset val="238"/>
    </font>
    <font>
      <sz val="10"/>
      <name val="Arial CE"/>
      <charset val="238"/>
    </font>
    <font>
      <b/>
      <sz val="18"/>
      <color indexed="62"/>
      <name val="Cambria"/>
      <charset val="238"/>
    </font>
    <font>
      <sz val="11"/>
      <color indexed="10"/>
      <name val="Calibri"/>
      <charset val="238"/>
    </font>
    <font>
      <sz val="8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b/>
      <sz val="10"/>
      <name val="Arial Narrow"/>
      <charset val="238"/>
    </font>
    <font>
      <sz val="8"/>
      <color indexed="12"/>
      <name val="Arial Narrow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9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7" fillId="0" borderId="0" applyFill="0" applyBorder="0">
      <alignment vertical="center"/>
    </xf>
    <xf numFmtId="164" fontId="1" fillId="0" borderId="1"/>
    <xf numFmtId="0" fontId="17" fillId="0" borderId="1" applyFill="0"/>
    <xf numFmtId="165" fontId="17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55">
    <xf numFmtId="0" fontId="0" fillId="0" borderId="0" xfId="0"/>
    <xf numFmtId="0" fontId="8" fillId="0" borderId="0" xfId="0" applyFont="1" applyAlignment="1" applyProtection="1">
      <alignment horizontal="right" vertical="top"/>
    </xf>
    <xf numFmtId="49" fontId="8" fillId="0" borderId="0" xfId="0" applyNumberFormat="1" applyFont="1" applyAlignment="1" applyProtection="1">
      <alignment horizontal="center" vertical="top"/>
    </xf>
    <xf numFmtId="49" fontId="8" fillId="0" borderId="0" xfId="0" applyNumberFormat="1" applyFont="1" applyAlignment="1" applyProtection="1">
      <alignment vertical="top"/>
    </xf>
    <xf numFmtId="49" fontId="8" fillId="0" borderId="0" xfId="0" applyNumberFormat="1" applyFont="1" applyAlignment="1" applyProtection="1">
      <alignment horizontal="left" vertical="top" wrapText="1"/>
    </xf>
    <xf numFmtId="166" fontId="8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vertical="top"/>
    </xf>
    <xf numFmtId="4" fontId="8" fillId="0" borderId="0" xfId="0" applyNumberFormat="1" applyFont="1" applyAlignment="1" applyProtection="1">
      <alignment vertical="top"/>
    </xf>
    <xf numFmtId="167" fontId="8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" vertical="top"/>
    </xf>
    <xf numFmtId="168" fontId="8" fillId="0" borderId="0" xfId="0" applyNumberFormat="1" applyFont="1" applyAlignment="1" applyProtection="1">
      <alignment vertical="top"/>
    </xf>
    <xf numFmtId="0" fontId="8" fillId="0" borderId="0" xfId="0" applyFont="1" applyProtection="1"/>
    <xf numFmtId="0" fontId="9" fillId="0" borderId="0" xfId="0" applyFont="1" applyProtection="1"/>
    <xf numFmtId="4" fontId="8" fillId="0" borderId="0" xfId="0" applyNumberFormat="1" applyFont="1" applyProtection="1"/>
    <xf numFmtId="167" fontId="8" fillId="0" borderId="0" xfId="0" applyNumberFormat="1" applyFont="1" applyProtection="1"/>
    <xf numFmtId="166" fontId="8" fillId="0" borderId="0" xfId="0" applyNumberFormat="1" applyFont="1" applyProtection="1"/>
    <xf numFmtId="0" fontId="10" fillId="0" borderId="0" xfId="27" applyFont="1"/>
    <xf numFmtId="49" fontId="8" fillId="0" borderId="0" xfId="0" applyNumberFormat="1" applyFont="1" applyProtection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 applyProtection="1">
      <alignment horizontal="center"/>
    </xf>
    <xf numFmtId="49" fontId="8" fillId="0" borderId="0" xfId="0" applyNumberFormat="1" applyFont="1" applyAlignment="1" applyProtection="1"/>
    <xf numFmtId="0" fontId="12" fillId="0" borderId="0" xfId="0" applyFont="1" applyProtection="1"/>
    <xf numFmtId="0" fontId="8" fillId="0" borderId="14" xfId="0" applyFont="1" applyBorder="1" applyAlignment="1" applyProtection="1">
      <alignment horizontal="center"/>
    </xf>
    <xf numFmtId="0" fontId="8" fillId="0" borderId="4" xfId="0" applyNumberFormat="1" applyFont="1" applyBorder="1" applyAlignment="1" applyProtection="1">
      <alignment horizontal="center"/>
    </xf>
    <xf numFmtId="0" fontId="8" fillId="0" borderId="14" xfId="0" applyNumberFormat="1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 applyProtection="1">
      <alignment horizontal="left"/>
    </xf>
    <xf numFmtId="0" fontId="8" fillId="0" borderId="14" xfId="0" applyFont="1" applyBorder="1" applyAlignment="1" applyProtection="1">
      <alignment horizontal="right"/>
    </xf>
    <xf numFmtId="0" fontId="8" fillId="0" borderId="16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/>
    </xf>
    <xf numFmtId="0" fontId="8" fillId="0" borderId="5" xfId="0" applyNumberFormat="1" applyFont="1" applyBorder="1" applyAlignment="1" applyProtection="1">
      <alignment horizontal="center"/>
    </xf>
    <xf numFmtId="0" fontId="8" fillId="0" borderId="16" xfId="0" applyNumberFormat="1" applyFont="1" applyBorder="1" applyAlignment="1" applyProtection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 applyProtection="1"/>
    <xf numFmtId="0" fontId="8" fillId="0" borderId="16" xfId="0" applyFont="1" applyBorder="1" applyProtection="1"/>
    <xf numFmtId="49" fontId="8" fillId="0" borderId="16" xfId="0" applyNumberFormat="1" applyFont="1" applyBorder="1" applyAlignment="1" applyProtection="1">
      <alignment horizontal="left"/>
    </xf>
    <xf numFmtId="0" fontId="8" fillId="0" borderId="16" xfId="0" applyFont="1" applyBorder="1" applyAlignment="1" applyProtection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6" xfId="28" applyFont="1" applyBorder="1" applyAlignment="1">
      <alignment horizontal="lef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NumberFormat="1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Border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Border="1" applyAlignment="1">
      <alignment horizontal="right" vertical="center"/>
    </xf>
    <xf numFmtId="0" fontId="8" fillId="0" borderId="0" xfId="28" applyFont="1" applyBorder="1" applyAlignment="1">
      <alignment horizontal="lef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9" fontId="14" fillId="0" borderId="64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top" wrapText="1"/>
    </xf>
    <xf numFmtId="49" fontId="14" fillId="0" borderId="66" xfId="0" applyNumberFormat="1" applyFont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" fontId="15" fillId="0" borderId="0" xfId="0" applyNumberFormat="1" applyFont="1" applyAlignment="1" applyProtection="1">
      <alignment horizontal="right"/>
      <protection locked="0"/>
    </xf>
    <xf numFmtId="171" fontId="15" fillId="0" borderId="0" xfId="0" applyNumberFormat="1" applyFont="1" applyAlignment="1" applyProtection="1">
      <alignment horizontal="left"/>
      <protection locked="0"/>
    </xf>
    <xf numFmtId="171" fontId="14" fillId="0" borderId="0" xfId="0" applyNumberFormat="1" applyFont="1" applyAlignment="1" applyProtection="1">
      <alignment horizontal="left"/>
    </xf>
    <xf numFmtId="49" fontId="16" fillId="0" borderId="47" xfId="0" applyNumberFormat="1" applyFont="1" applyBorder="1" applyAlignment="1">
      <alignment horizontal="center"/>
    </xf>
    <xf numFmtId="49" fontId="14" fillId="0" borderId="48" xfId="0" applyNumberFormat="1" applyFont="1" applyBorder="1" applyAlignment="1">
      <alignment horizontal="center"/>
    </xf>
    <xf numFmtId="49" fontId="14" fillId="0" borderId="67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" fontId="14" fillId="0" borderId="0" xfId="0" applyNumberFormat="1" applyFont="1"/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8" fillId="0" borderId="0" xfId="0" applyNumberFormat="1" applyFont="1" applyAlignment="1" applyProtection="1">
      <alignment vertical="top"/>
    </xf>
    <xf numFmtId="49" fontId="10" fillId="0" borderId="0" xfId="27" applyNumberFormat="1" applyFont="1"/>
    <xf numFmtId="49" fontId="8" fillId="0" borderId="0" xfId="0" applyNumberFormat="1" applyFont="1" applyAlignment="1" applyProtection="1">
      <alignment horizontal="right" vertical="top" wrapText="1"/>
    </xf>
    <xf numFmtId="4" fontId="18" fillId="0" borderId="0" xfId="0" applyNumberFormat="1" applyFont="1" applyAlignment="1" applyProtection="1">
      <alignment vertical="top"/>
    </xf>
    <xf numFmtId="167" fontId="18" fillId="0" borderId="0" xfId="0" applyNumberFormat="1" applyFont="1" applyAlignment="1" applyProtection="1">
      <alignment vertical="top"/>
    </xf>
    <xf numFmtId="166" fontId="18" fillId="0" borderId="0" xfId="0" applyNumberFormat="1" applyFont="1" applyAlignment="1" applyProtection="1">
      <alignment vertical="top"/>
    </xf>
    <xf numFmtId="49" fontId="18" fillId="0" borderId="0" xfId="0" applyNumberFormat="1" applyFont="1" applyAlignment="1" applyProtection="1">
      <alignment horizontal="left" vertical="top" wrapText="1"/>
    </xf>
    <xf numFmtId="0" fontId="8" fillId="0" borderId="15" xfId="0" applyFont="1" applyBorder="1" applyAlignment="1" applyProtection="1">
      <alignment horizontal="center"/>
    </xf>
    <xf numFmtId="0" fontId="8" fillId="0" borderId="68" xfId="0" applyFont="1" applyBorder="1" applyAlignment="1" applyProtection="1">
      <alignment horizontal="center"/>
    </xf>
  </cellXfs>
  <cellStyles count="32">
    <cellStyle name="1 000 Sk" xfId="1"/>
    <cellStyle name="1 000,-  Sk" xfId="2"/>
    <cellStyle name="1 000,- Kč" xfId="3"/>
    <cellStyle name="1 000,- Sk" xfId="4"/>
    <cellStyle name="1000 Sk_fakturuj99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40 % – Zvýraznění1" xfId="12"/>
    <cellStyle name="40 % – Zvýraznění2" xfId="13"/>
    <cellStyle name="40 % – Zvýraznění3" xfId="14"/>
    <cellStyle name="40 % – Zvýraznění4" xfId="15"/>
    <cellStyle name="40 % – Zvýraznění5" xfId="16"/>
    <cellStyle name="40 % – Zvýraznění6" xfId="17"/>
    <cellStyle name="60 % – Zvýraznění1" xfId="18"/>
    <cellStyle name="60 % – Zvýraznění2" xfId="19"/>
    <cellStyle name="60 % – Zvýraznění3" xfId="20"/>
    <cellStyle name="60 % – Zvýraznění4" xfId="21"/>
    <cellStyle name="60 % – Zvýraznění5" xfId="22"/>
    <cellStyle name="60 % – Zvýraznění6" xfId="23"/>
    <cellStyle name="Celkem" xfId="24"/>
    <cellStyle name="data" xfId="25"/>
    <cellStyle name="Název" xfId="26"/>
    <cellStyle name="Normálna" xfId="0" builtinId="0"/>
    <cellStyle name="normálne_KLs" xfId="27"/>
    <cellStyle name="normálne_KLv" xfId="28"/>
    <cellStyle name="TEXT 1" xfId="29"/>
    <cellStyle name="Text upozornění" xfId="30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/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7"/>
  <sheetViews>
    <sheetView workbookViewId="0">
      <selection activeCell="A8" sqref="A8:XFD8"/>
    </sheetView>
  </sheetViews>
  <sheetFormatPr defaultColWidth="9" defaultRowHeight="12.75"/>
  <cols>
    <col min="1" max="1" width="37.140625" customWidth="1"/>
    <col min="2" max="12" width="9.140625" customWidth="1"/>
    <col min="13" max="13" width="3.7109375" customWidth="1"/>
    <col min="14" max="17" width="9.7109375" customWidth="1"/>
    <col min="18" max="242" width="9.140625" customWidth="1"/>
  </cols>
  <sheetData>
    <row r="1" spans="1:256" s="128" customFormat="1" ht="25.5">
      <c r="A1" s="125" t="s">
        <v>105</v>
      </c>
      <c r="B1" s="126" t="s">
        <v>106</v>
      </c>
      <c r="C1" s="126" t="s">
        <v>107</v>
      </c>
      <c r="D1" s="126" t="s">
        <v>108</v>
      </c>
      <c r="E1" s="126" t="s">
        <v>109</v>
      </c>
      <c r="F1" s="126" t="s">
        <v>110</v>
      </c>
      <c r="G1" s="126" t="s">
        <v>111</v>
      </c>
      <c r="H1" s="126" t="s">
        <v>112</v>
      </c>
      <c r="I1" s="126" t="s">
        <v>113</v>
      </c>
      <c r="J1" s="126" t="s">
        <v>114</v>
      </c>
      <c r="K1" s="126" t="s">
        <v>115</v>
      </c>
      <c r="L1" s="126" t="s">
        <v>115</v>
      </c>
      <c r="M1" s="127" t="s">
        <v>36</v>
      </c>
      <c r="Q1" s="129"/>
      <c r="R1" s="130"/>
      <c r="S1" s="131"/>
    </row>
    <row r="2" spans="1:256" s="135" customFormat="1">
      <c r="A2" s="132" t="s">
        <v>116</v>
      </c>
      <c r="B2" s="133" t="s">
        <v>12</v>
      </c>
      <c r="C2" s="133" t="s">
        <v>12</v>
      </c>
      <c r="D2" s="133" t="s">
        <v>12</v>
      </c>
      <c r="E2" s="133" t="s">
        <v>12</v>
      </c>
      <c r="F2" s="133" t="s">
        <v>12</v>
      </c>
      <c r="G2" s="133" t="s">
        <v>12</v>
      </c>
      <c r="H2" s="133" t="s">
        <v>12</v>
      </c>
      <c r="I2" s="133" t="s">
        <v>12</v>
      </c>
      <c r="J2" s="133" t="s">
        <v>12</v>
      </c>
      <c r="K2" s="133" t="s">
        <v>12</v>
      </c>
      <c r="L2" s="133" t="s">
        <v>117</v>
      </c>
      <c r="M2" s="134"/>
    </row>
    <row r="3" spans="1:256" s="136" customFormat="1" ht="13.7" customHeight="1"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136" customFormat="1" ht="13.7" customHeight="1">
      <c r="A4" s="136" t="s">
        <v>118</v>
      </c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136" customFormat="1" ht="13.7" customHeight="1">
      <c r="A5" s="136" t="s">
        <v>322</v>
      </c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s="136" customFormat="1" ht="13.7" customHeight="1">
      <c r="A6" s="136" t="s">
        <v>513</v>
      </c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136" customFormat="1" ht="13.7" customHeight="1">
      <c r="A7" s="136" t="s">
        <v>682</v>
      </c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136" customFormat="1" ht="13.7" customHeight="1"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136" customFormat="1" ht="13.7" customHeight="1">
      <c r="A9" s="136" t="s">
        <v>683</v>
      </c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136" customFormat="1" ht="13.7" customHeight="1"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136" customFormat="1" ht="13.7" customHeight="1"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136" customFormat="1" ht="13.7" customHeight="1"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136" customFormat="1" ht="13.7" customHeight="1"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136" customFormat="1" ht="13.7" customHeight="1"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136" customFormat="1" ht="13.7" customHeight="1"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136" customFormat="1" ht="13.7" customHeight="1"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243:256" s="136" customFormat="1" ht="13.7" customHeight="1"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243:256" s="136" customFormat="1" ht="13.7" customHeight="1"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243:256" s="136" customFormat="1" ht="13.7" customHeight="1"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243:256" s="136" customFormat="1" ht="13.7" customHeight="1"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243:256" s="136" customFormat="1" ht="13.7" customHeight="1"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243:256" s="136" customFormat="1" ht="13.7" customHeight="1"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243:256" s="136" customFormat="1" ht="13.7" customHeight="1"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243:256" s="136" customFormat="1" ht="13.7" customHeight="1"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243:256" s="136" customFormat="1" ht="13.7" customHeight="1"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243:256" s="136" customFormat="1" ht="13.7" customHeight="1"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243:256" s="136" customFormat="1" ht="13.7" customHeight="1"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243:256" s="136" customFormat="1" ht="13.7" customHeight="1"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243:256" s="136" customFormat="1" ht="13.7" customHeight="1"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243:256" s="136" customFormat="1" ht="13.7" customHeight="1"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243:256" s="136" customFormat="1" ht="13.7" customHeight="1"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243:256" s="136" customFormat="1" ht="13.7" customHeight="1"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243:256" s="136" customFormat="1" ht="13.7" customHeight="1"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243:256" s="136" customFormat="1" ht="13.7" customHeight="1"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243:256" s="136" customFormat="1" ht="13.7" customHeight="1"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243:256" s="136" customFormat="1" ht="13.7" customHeight="1"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243:256" s="136" customFormat="1" ht="13.7" customHeight="1"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243:256" s="136" customFormat="1" ht="13.7" customHeight="1"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243:256" s="136" customFormat="1" ht="13.7" customHeight="1"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243:256" s="136" customFormat="1" ht="13.7" customHeight="1"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243:256" s="136" customFormat="1" ht="13.7" customHeight="1"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243:256" s="136" customFormat="1" ht="13.7" customHeight="1"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243:256" s="136" customFormat="1" ht="13.7" customHeight="1"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243:256" s="136" customFormat="1" ht="13.7" customHeight="1"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243:256" s="136" customFormat="1" ht="13.7" customHeight="1"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243:256" s="136" customFormat="1" ht="13.7" customHeight="1"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243:256" s="136" customFormat="1" ht="13.7" customHeight="1"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243:256" s="136" customFormat="1" ht="13.7" customHeight="1"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243:256" s="136" customFormat="1" ht="13.7" customHeight="1"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243:256" s="136" customFormat="1" ht="13.7" customHeight="1"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243:256" s="136" customFormat="1" ht="13.7" customHeight="1"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243:256" s="136" customFormat="1" ht="13.7" customHeight="1"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243:256" s="136" customFormat="1" ht="13.7" customHeight="1"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243:256" s="136" customFormat="1" ht="13.7" customHeight="1"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243:256" s="136" customFormat="1" ht="13.7" customHeight="1"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243:256" s="136" customFormat="1" ht="13.7" customHeight="1"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243:256" s="136" customFormat="1" ht="13.7" customHeight="1"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243:256" s="136" customFormat="1" ht="13.7" customHeight="1"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243:256" s="136" customFormat="1" ht="13.7" customHeight="1"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243:256" s="136" customFormat="1" ht="13.7" customHeight="1"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243:256" s="136" customFormat="1" ht="13.7" customHeight="1"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243:256" s="136" customFormat="1" ht="13.7" customHeight="1"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243:256" s="136" customFormat="1" ht="13.7" customHeight="1"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243:256" s="136" customFormat="1" ht="13.7" customHeight="1"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243:256" s="136" customFormat="1" ht="13.7" customHeight="1"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243:256" s="136" customFormat="1" ht="13.7" customHeight="1"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243:256" s="136" customFormat="1" ht="13.7" customHeight="1"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243:256" s="136" customFormat="1" ht="13.7" customHeight="1"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243:256" s="136" customFormat="1" ht="13.7" customHeight="1"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243:256" s="136" customFormat="1" ht="13.7" customHeight="1"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243:256" s="136" customFormat="1" ht="13.7" customHeight="1"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243:256" s="136" customFormat="1" ht="13.7" customHeight="1"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243:256" s="136" customFormat="1" ht="13.7" customHeight="1"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243:256" s="136" customFormat="1" ht="13.7" customHeight="1"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243:256" s="136" customFormat="1" ht="13.7" customHeight="1"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243:256" s="136" customFormat="1" ht="13.7" customHeight="1"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243:256" s="136" customFormat="1" ht="13.7" customHeight="1"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243:256" s="136" customFormat="1" ht="13.7" customHeight="1"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243:256" s="136" customFormat="1" ht="13.7" customHeight="1"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243:256" s="136" customFormat="1" ht="13.7" customHeight="1"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243:256" s="136" customFormat="1" ht="13.7" customHeight="1"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243:256" s="136" customFormat="1" ht="13.7" customHeight="1"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243:256" s="136" customFormat="1" ht="13.7" customHeight="1"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243:256" s="136" customFormat="1" ht="13.7" customHeight="1"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243:256" s="136" customFormat="1" ht="13.7" customHeight="1"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243:256" s="136" customFormat="1" ht="13.7" customHeight="1"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243:256" s="136" customFormat="1" ht="13.7" customHeight="1"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243:256" s="136" customFormat="1" ht="13.7" customHeight="1"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243:256" s="136" customFormat="1" ht="13.7" customHeight="1"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243:256" s="136" customFormat="1" ht="13.7" customHeight="1"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243:256" s="136" customFormat="1" ht="13.7" customHeight="1"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243:256" s="136" customFormat="1" ht="13.7" customHeight="1"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243:256" s="136" customFormat="1" ht="13.7" customHeight="1"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243:256" s="136" customFormat="1" ht="13.7" customHeight="1"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243:256" s="136" customFormat="1" ht="13.7" customHeight="1"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243:256" s="136" customFormat="1" ht="13.7" customHeight="1"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243:256" s="136" customFormat="1" ht="13.7" customHeight="1"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243:256" s="136" customFormat="1" ht="13.7" customHeight="1"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243:256" s="136" customFormat="1" ht="13.7" customHeight="1"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243:256" s="136" customFormat="1" ht="13.7" customHeight="1"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243:256" s="136" customFormat="1" ht="13.7" customHeight="1"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243:256" s="136" customFormat="1" ht="13.7" customHeight="1"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243:256" s="136" customFormat="1" ht="13.7" customHeight="1"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243:256" s="136" customFormat="1" ht="13.7" customHeight="1"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243:256" s="136" customFormat="1" ht="13.7" customHeight="1"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243:256" s="136" customFormat="1" ht="13.7" customHeight="1"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243:256" s="136" customFormat="1" ht="13.7" customHeight="1"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243:256" s="136" customFormat="1" ht="13.7" customHeight="1"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243:256" s="136" customFormat="1" ht="13.7" customHeight="1"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243:256" s="136" customFormat="1" ht="13.7" customHeight="1"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243:256" s="136" customFormat="1" ht="13.7" customHeight="1"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243:256" s="136" customFormat="1" ht="13.7" customHeight="1"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43:256" s="136" customFormat="1" ht="13.7" customHeight="1"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243:256" s="136" customFormat="1" ht="13.7" customHeight="1"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243:256" s="136" customFormat="1" ht="13.7" customHeight="1"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243:256" s="136" customFormat="1" ht="13.7" customHeight="1"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243:256" s="136" customFormat="1" ht="13.7" customHeight="1"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243:256" s="136" customFormat="1" ht="13.7" customHeight="1"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243:256" s="136" customFormat="1" ht="13.7" customHeight="1"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243:256" s="136" customFormat="1" ht="13.7" customHeight="1"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243:256" s="136" customFormat="1" ht="13.7" customHeight="1"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243:256" s="136" customFormat="1" ht="13.7" customHeight="1"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243:256" s="136" customFormat="1" ht="13.7" customHeight="1"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243:256" s="136" customFormat="1" ht="13.7" customHeight="1"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243:256" s="136" customFormat="1" ht="13.7" customHeight="1"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243:256" s="136" customFormat="1" ht="13.7" customHeight="1"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243:256" s="136" customFormat="1" ht="13.7" customHeight="1"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243:256" s="136" customFormat="1" ht="13.7" customHeight="1"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243:256" s="136" customFormat="1" ht="13.7" customHeight="1"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243:256" s="136" customFormat="1" ht="13.7" customHeight="1"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243:256" s="136" customFormat="1" ht="13.7" customHeight="1"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243:256" s="136" customFormat="1" ht="13.7" customHeight="1"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243:256" s="136" customFormat="1" ht="13.7" customHeight="1"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243:256" s="136" customFormat="1" ht="13.7" customHeight="1"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243:256" s="136" customFormat="1" ht="13.7" customHeight="1"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243:256" s="136" customFormat="1" ht="13.7" customHeight="1"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243:256" s="136" customFormat="1" ht="13.7" customHeight="1"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243:256" s="136" customFormat="1" ht="13.7" customHeight="1"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243:256" s="136" customFormat="1" ht="13.7" customHeight="1"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243:256" s="136" customFormat="1" ht="13.7" customHeight="1"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243:256" s="136" customFormat="1" ht="13.7" customHeight="1"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243:256" s="136" customFormat="1" ht="13.7" customHeight="1"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243:256" s="136" customFormat="1" ht="13.7" customHeight="1"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243:256" s="136" customFormat="1" ht="13.7" customHeight="1"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243:256" s="136" customFormat="1" ht="13.7" customHeight="1"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243:256" s="136" customFormat="1" ht="13.7" customHeight="1"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243:256" s="136" customFormat="1" ht="13.7" customHeight="1"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243:256" s="136" customFormat="1" ht="13.7" customHeight="1"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243:256" s="136" customFormat="1" ht="13.7" customHeight="1"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243:256" s="136" customFormat="1" ht="13.7" customHeight="1"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243:256" s="136" customFormat="1" ht="13.7" customHeight="1"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243:256" s="136" customFormat="1" ht="13.7" customHeight="1"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243:256" s="136" customFormat="1" ht="13.7" customHeight="1"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243:256" s="136" customFormat="1" ht="13.7" customHeight="1"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243:256" s="136" customFormat="1" ht="13.7" customHeight="1"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243:256" s="136" customFormat="1" ht="13.7" customHeight="1"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243:256" s="136" customFormat="1" ht="13.7" customHeight="1"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243:256" s="136" customFormat="1" ht="13.7" customHeight="1"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243:256" s="136" customFormat="1" ht="13.7" customHeight="1"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243:256" s="136" customFormat="1" ht="13.7" customHeight="1"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243:256" s="136" customFormat="1" ht="13.7" customHeight="1"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243:256" s="136" customFormat="1" ht="13.7" customHeight="1"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243:256" s="136" customFormat="1" ht="13.7" customHeight="1"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243:256" s="136" customFormat="1" ht="13.7" customHeight="1"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243:256" s="136" customFormat="1" ht="13.7" customHeight="1"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243:256" s="136" customFormat="1" ht="13.7" customHeight="1"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243:256" s="136" customFormat="1" ht="13.7" customHeight="1"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243:256" s="136" customFormat="1" ht="13.7" customHeight="1"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243:256" s="136" customFormat="1" ht="13.7" customHeight="1"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243:256" s="136" customFormat="1" ht="13.7" customHeight="1"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243:256" s="136" customFormat="1" ht="13.7" customHeight="1"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243:256" s="136" customFormat="1" ht="13.7" customHeight="1"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243:256" s="136" customFormat="1" ht="13.7" customHeight="1"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243:256" s="136" customFormat="1" ht="13.7" customHeight="1"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243:256" s="136" customFormat="1" ht="13.7" customHeight="1"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243:256" s="136" customFormat="1" ht="13.7" customHeight="1"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243:256" s="136" customFormat="1" ht="13.7" customHeight="1"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243:256" s="136" customFormat="1" ht="13.7" customHeight="1"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243:256" s="136" customFormat="1" ht="13.7" customHeight="1"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243:256" s="136" customFormat="1" ht="13.7" customHeight="1"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243:256" s="136" customFormat="1" ht="13.7" customHeight="1"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243:256" s="136" customFormat="1" ht="13.7" customHeight="1"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243:256" s="136" customFormat="1" ht="13.7" customHeight="1"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243:256" s="136" customFormat="1" ht="13.7" customHeight="1"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243:256" s="136" customFormat="1" ht="13.7" customHeight="1"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243:256" s="136" customFormat="1" ht="13.7" customHeight="1"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243:256" s="136" customFormat="1" ht="13.7" customHeight="1"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243:256" s="136" customFormat="1" ht="13.7" customHeight="1"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243:256" s="136" customFormat="1" ht="13.7" customHeight="1"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243:256" s="136" customFormat="1" ht="13.7" customHeight="1"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243:256" s="136" customFormat="1" ht="13.7" customHeight="1"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243:256" s="136" customFormat="1" ht="13.7" customHeight="1"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243:256" s="136" customFormat="1" ht="13.7" customHeight="1"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243:256" s="136" customFormat="1" ht="13.7" customHeight="1"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243:256" s="136" customFormat="1" ht="13.7" customHeight="1"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243:256" s="136" customFormat="1" ht="13.7" customHeight="1"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243:256" s="136" customFormat="1" ht="13.7" customHeight="1"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243:256" s="136" customFormat="1" ht="13.7" customHeight="1"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243:256" s="136" customFormat="1" ht="13.7" customHeight="1"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243:256" s="136" customFormat="1" ht="13.7" customHeight="1"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243:256" s="136" customFormat="1" ht="13.7" customHeight="1"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243:256" s="136" customFormat="1" ht="13.7" customHeight="1"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243:256" s="136" customFormat="1" ht="13.7" customHeight="1"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243:256" s="136" customFormat="1" ht="13.7" customHeight="1"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243:256" s="136" customFormat="1" ht="13.7" customHeight="1"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243:256" s="136" customFormat="1" ht="13.7" customHeight="1"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243:256" s="136" customFormat="1" ht="13.7" customHeight="1"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</row>
    <row r="208" spans="243:256" s="136" customFormat="1" ht="13.7" customHeight="1"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</row>
    <row r="209" spans="243:256" s="136" customFormat="1" ht="13.7" customHeight="1"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</row>
    <row r="210" spans="243:256" s="136" customFormat="1" ht="13.7" customHeight="1"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</row>
    <row r="211" spans="243:256" s="136" customFormat="1" ht="13.7" customHeight="1"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</row>
    <row r="212" spans="243:256" s="136" customFormat="1" ht="13.7" customHeight="1"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</row>
    <row r="213" spans="243:256" s="136" customFormat="1" ht="13.7" customHeight="1"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</row>
    <row r="214" spans="243:256" s="136" customFormat="1" ht="13.7" customHeight="1"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243:256" s="136" customFormat="1" ht="13.7" customHeight="1"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</row>
    <row r="216" spans="243:256" s="136" customFormat="1" ht="13.7" customHeight="1"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</row>
    <row r="217" spans="243:256" s="136" customFormat="1" ht="13.7" customHeight="1"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</row>
    <row r="218" spans="243:256" s="136" customFormat="1" ht="13.7" customHeight="1"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</row>
    <row r="219" spans="243:256" s="136" customFormat="1" ht="13.7" customHeight="1"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</row>
    <row r="220" spans="243:256" s="136" customFormat="1" ht="13.7" customHeight="1"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</row>
    <row r="221" spans="243:256" s="136" customFormat="1" ht="13.7" customHeight="1"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</row>
    <row r="222" spans="243:256" s="136" customFormat="1" ht="13.7" customHeight="1"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243:256" s="136" customFormat="1" ht="13.7" customHeight="1"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</row>
    <row r="224" spans="243:256" s="136" customFormat="1" ht="13.7" customHeight="1"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</row>
    <row r="225" spans="243:256" s="136" customFormat="1" ht="13.7" customHeight="1"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</row>
    <row r="226" spans="243:256" s="136" customFormat="1" ht="13.7" customHeight="1"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</row>
    <row r="227" spans="243:256" s="136" customFormat="1" ht="13.7" customHeight="1"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</row>
    <row r="228" spans="243:256" s="136" customFormat="1" ht="13.7" customHeight="1"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</row>
    <row r="229" spans="243:256" s="136" customFormat="1" ht="13.7" customHeight="1"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</row>
    <row r="230" spans="243:256" s="136" customFormat="1" ht="13.7" customHeight="1"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243:256" s="136" customFormat="1" ht="13.7" customHeight="1"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243:256" s="136" customFormat="1" ht="13.7" customHeight="1"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  <row r="233" spans="243:256" s="136" customFormat="1" ht="13.7" customHeight="1"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</row>
    <row r="234" spans="243:256" s="136" customFormat="1" ht="13.7" customHeight="1"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</row>
    <row r="235" spans="243:256" s="136" customFormat="1" ht="13.7" customHeight="1"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</row>
    <row r="236" spans="243:256" s="136" customFormat="1" ht="13.7" customHeight="1"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</row>
    <row r="237" spans="243:256" s="136" customFormat="1" ht="13.7" customHeight="1"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</row>
    <row r="238" spans="243:256" s="136" customFormat="1" ht="13.7" customHeight="1"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</row>
    <row r="239" spans="243:256" s="136" customFormat="1" ht="13.7" customHeight="1"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</row>
    <row r="240" spans="243:256" s="136" customFormat="1" ht="13.7" customHeight="1"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</row>
    <row r="241" spans="243:256" s="136" customFormat="1" ht="13.7" customHeight="1"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</row>
    <row r="242" spans="243:256" s="136" customFormat="1" ht="13.7" customHeight="1"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</row>
    <row r="243" spans="243:256" s="136" customFormat="1" ht="13.7" customHeight="1"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</row>
    <row r="244" spans="243:256" s="136" customFormat="1" ht="13.7" customHeight="1"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</row>
    <row r="245" spans="243:256" s="136" customFormat="1" ht="13.7" customHeight="1"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</row>
    <row r="246" spans="243:256" s="136" customFormat="1" ht="13.7" customHeight="1"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</row>
    <row r="247" spans="243:256" s="136" customFormat="1" ht="13.7" customHeight="1"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</row>
    <row r="248" spans="243:256" s="136" customFormat="1" ht="13.7" customHeight="1"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</row>
    <row r="249" spans="243:256" s="136" customFormat="1" ht="13.7" customHeight="1"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</row>
    <row r="250" spans="243:256" s="136" customFormat="1" ht="13.7" customHeight="1"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</row>
    <row r="251" spans="243:256" s="136" customFormat="1" ht="13.7" customHeight="1"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</row>
    <row r="252" spans="243:256" s="136" customFormat="1" ht="13.7" customHeight="1"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</row>
    <row r="253" spans="243:256" s="136" customFormat="1" ht="13.7" customHeight="1"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</row>
    <row r="254" spans="243:256" s="136" customFormat="1" ht="13.7" customHeight="1"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</row>
    <row r="255" spans="243:256" s="136" customFormat="1" ht="13.7" customHeight="1"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</row>
    <row r="256" spans="243:256" s="136" customFormat="1" ht="13.7" customHeight="1"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</row>
    <row r="257" spans="243:256" s="136" customFormat="1" ht="13.7" customHeight="1"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</row>
    <row r="258" spans="243:256" s="136" customFormat="1" ht="13.7" customHeight="1"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</row>
    <row r="259" spans="243:256" s="136" customFormat="1" ht="13.7" customHeight="1"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</row>
    <row r="260" spans="243:256" s="136" customFormat="1" ht="13.7" customHeight="1"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</row>
    <row r="261" spans="243:256" s="136" customFormat="1" ht="13.7" customHeight="1"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</row>
    <row r="262" spans="243:256" s="136" customFormat="1" ht="13.7" customHeight="1"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</row>
    <row r="263" spans="243:256" s="136" customFormat="1" ht="13.7" customHeight="1"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</row>
    <row r="264" spans="243:256" s="136" customFormat="1" ht="13.7" customHeight="1"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</row>
    <row r="265" spans="243:256" s="136" customFormat="1" ht="13.7" customHeight="1"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</row>
    <row r="266" spans="243:256" s="136" customFormat="1" ht="13.7" customHeight="1"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</row>
    <row r="267" spans="243:256" s="136" customFormat="1" ht="13.7" customHeight="1"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</row>
    <row r="268" spans="243:256" s="136" customFormat="1" ht="13.7" customHeight="1"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</row>
    <row r="269" spans="243:256" s="136" customFormat="1" ht="13.7" customHeight="1"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</row>
    <row r="270" spans="243:256" s="136" customFormat="1" ht="13.7" customHeight="1"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</row>
    <row r="271" spans="243:256" s="136" customFormat="1" ht="13.7" customHeight="1"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</row>
    <row r="272" spans="243:256" s="136" customFormat="1" ht="13.7" customHeight="1"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</row>
    <row r="273" spans="243:256" s="136" customFormat="1" ht="13.7" customHeight="1"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</row>
    <row r="274" spans="243:256" s="136" customFormat="1" ht="13.7" customHeight="1"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</row>
    <row r="275" spans="243:256" s="136" customFormat="1" ht="13.7" customHeight="1"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</row>
    <row r="276" spans="243:256" s="136" customFormat="1" ht="13.7" customHeight="1"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</row>
    <row r="277" spans="243:256" s="136" customFormat="1" ht="13.7" customHeight="1"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</row>
    <row r="278" spans="243:256" s="136" customFormat="1" ht="13.7" customHeight="1"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</row>
    <row r="279" spans="243:256" s="136" customFormat="1" ht="13.7" customHeight="1"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</row>
    <row r="280" spans="243:256" s="136" customFormat="1" ht="13.7" customHeight="1"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</row>
    <row r="281" spans="243:256" s="136" customFormat="1" ht="13.7" customHeight="1"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</row>
    <row r="282" spans="243:256" s="136" customFormat="1" ht="13.7" customHeight="1"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</row>
    <row r="283" spans="243:256" s="136" customFormat="1" ht="13.7" customHeight="1"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</row>
    <row r="284" spans="243:256" s="136" customFormat="1" ht="13.7" customHeight="1"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</row>
    <row r="285" spans="243:256" s="136" customFormat="1" ht="13.7" customHeight="1"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</row>
    <row r="286" spans="243:256" s="136" customFormat="1" ht="13.7" customHeight="1"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</row>
    <row r="287" spans="243:256" s="136" customFormat="1" ht="13.7" customHeight="1"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</row>
    <row r="288" spans="243:256" s="136" customFormat="1" ht="13.7" customHeight="1"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</row>
    <row r="289" spans="243:256" s="136" customFormat="1" ht="13.7" customHeight="1"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</row>
    <row r="290" spans="243:256" s="136" customFormat="1" ht="13.7" customHeight="1"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</row>
    <row r="291" spans="243:256" s="136" customFormat="1" ht="13.7" customHeight="1"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</row>
    <row r="292" spans="243:256" s="136" customFormat="1" ht="13.7" customHeight="1"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</row>
    <row r="293" spans="243:256" s="136" customFormat="1" ht="13.7" customHeight="1"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</row>
    <row r="294" spans="243:256" s="136" customFormat="1" ht="13.7" customHeight="1"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</row>
    <row r="295" spans="243:256" s="136" customFormat="1" ht="13.7" customHeight="1"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</row>
    <row r="296" spans="243:256" s="136" customFormat="1" ht="13.7" customHeight="1"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</row>
    <row r="297" spans="243:256" s="136" customFormat="1" ht="13.7" customHeight="1"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</row>
  </sheetData>
  <sheetProtection selectLockedCells="1" selectUnlockedCells="1"/>
  <pageMargins left="0.25" right="0.25" top="0.75" bottom="0.75" header="0.3" footer="0.3"/>
  <pageSetup paperSize="9" firstPageNumber="0" orientation="landscape" horizontalDpi="300" verticalDpi="300" r:id="rId1"/>
  <headerFooter alignWithMargins="0">
    <oddHeader>&amp;C&amp;"Times New Roman,Normálne"&amp;12&amp;A</oddHeader>
    <oddFooter>&amp;C&amp;"Times New Roman,Normálne"&amp;12Strana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3"/>
  <sheetViews>
    <sheetView showGridLines="0" tabSelected="1" workbookViewId="0">
      <selection activeCell="AC24" sqref="AC24"/>
    </sheetView>
  </sheetViews>
  <sheetFormatPr defaultRowHeight="12.75"/>
  <cols>
    <col min="1" max="1" width="0.7109375" style="43" customWidth="1"/>
    <col min="2" max="2" width="3.7109375" style="43" customWidth="1"/>
    <col min="3" max="3" width="6.85546875" style="43" customWidth="1"/>
    <col min="4" max="6" width="14" style="43" customWidth="1"/>
    <col min="7" max="7" width="3.85546875" style="43" customWidth="1"/>
    <col min="8" max="8" width="17.7109375" style="43" customWidth="1"/>
    <col min="9" max="9" width="8.7109375" style="43" customWidth="1"/>
    <col min="10" max="10" width="14" style="43" customWidth="1"/>
    <col min="11" max="11" width="2.28515625" style="43" customWidth="1"/>
    <col min="12" max="12" width="6.85546875" style="43" customWidth="1"/>
    <col min="13" max="23" width="9.140625" style="43" customWidth="1"/>
    <col min="24" max="25" width="5.7109375" style="43" customWidth="1"/>
    <col min="26" max="26" width="6.5703125" style="43" customWidth="1"/>
    <col min="27" max="27" width="21.42578125" style="43" customWidth="1"/>
    <col min="28" max="28" width="4.28515625" style="43" customWidth="1"/>
    <col min="29" max="29" width="8.28515625" style="43" customWidth="1"/>
    <col min="30" max="30" width="8.7109375" style="43" customWidth="1"/>
    <col min="31" max="16384" width="9.140625" style="43"/>
  </cols>
  <sheetData>
    <row r="1" spans="2:30" ht="28.5" customHeight="1">
      <c r="B1" s="44" t="s">
        <v>125</v>
      </c>
      <c r="C1" s="44"/>
      <c r="D1" s="44"/>
      <c r="F1" s="45" t="str">
        <f>CONCATENATE(AA2," ",AB2," ",AC2," ",AD2)</f>
        <v xml:space="preserve">Krycí list rozpočtu v EUR  </v>
      </c>
      <c r="G1" s="44"/>
      <c r="H1" s="44"/>
      <c r="I1" s="44"/>
      <c r="J1" s="44"/>
      <c r="Z1" s="16" t="s">
        <v>3</v>
      </c>
      <c r="AA1" s="16" t="s">
        <v>4</v>
      </c>
      <c r="AB1" s="16" t="s">
        <v>5</v>
      </c>
      <c r="AC1" s="16" t="s">
        <v>6</v>
      </c>
      <c r="AD1" s="16" t="s">
        <v>7</v>
      </c>
    </row>
    <row r="2" spans="2:30" ht="18" customHeight="1">
      <c r="B2" s="46"/>
      <c r="C2" s="47" t="s">
        <v>118</v>
      </c>
      <c r="D2" s="47"/>
      <c r="E2" s="47"/>
      <c r="F2" s="47"/>
      <c r="G2" s="48" t="s">
        <v>64</v>
      </c>
      <c r="H2" s="47" t="s">
        <v>126</v>
      </c>
      <c r="I2" s="47"/>
      <c r="J2" s="49"/>
      <c r="Z2" s="16" t="s">
        <v>10</v>
      </c>
      <c r="AA2" s="18" t="s">
        <v>65</v>
      </c>
      <c r="AB2" s="18" t="s">
        <v>12</v>
      </c>
      <c r="AC2" s="18"/>
      <c r="AD2" s="19"/>
    </row>
    <row r="3" spans="2:30" ht="18" customHeight="1">
      <c r="B3" s="50"/>
      <c r="C3" s="51" t="s">
        <v>123</v>
      </c>
      <c r="D3" s="51"/>
      <c r="E3" s="51"/>
      <c r="F3" s="51"/>
      <c r="G3" s="52" t="s">
        <v>127</v>
      </c>
      <c r="H3" s="51"/>
      <c r="I3" s="51"/>
      <c r="J3" s="53"/>
      <c r="Z3" s="16" t="s">
        <v>14</v>
      </c>
      <c r="AA3" s="18" t="s">
        <v>66</v>
      </c>
      <c r="AB3" s="18" t="s">
        <v>12</v>
      </c>
      <c r="AC3" s="18" t="s">
        <v>16</v>
      </c>
      <c r="AD3" s="19" t="s">
        <v>17</v>
      </c>
    </row>
    <row r="4" spans="2:30" ht="18" customHeight="1">
      <c r="B4" s="54"/>
      <c r="C4" s="55"/>
      <c r="D4" s="55"/>
      <c r="E4" s="55"/>
      <c r="F4" s="55"/>
      <c r="G4" s="56"/>
      <c r="H4" s="55"/>
      <c r="I4" s="55"/>
      <c r="J4" s="57"/>
      <c r="Z4" s="16" t="s">
        <v>18</v>
      </c>
      <c r="AA4" s="18" t="s">
        <v>67</v>
      </c>
      <c r="AB4" s="18" t="s">
        <v>12</v>
      </c>
      <c r="AC4" s="18"/>
      <c r="AD4" s="19"/>
    </row>
    <row r="5" spans="2:30" ht="18" customHeight="1">
      <c r="B5" s="58"/>
      <c r="C5" s="59" t="s">
        <v>68</v>
      </c>
      <c r="D5" s="59"/>
      <c r="E5" s="59" t="s">
        <v>69</v>
      </c>
      <c r="F5" s="60"/>
      <c r="G5" s="60" t="s">
        <v>70</v>
      </c>
      <c r="H5" s="59" t="s">
        <v>128</v>
      </c>
      <c r="I5" s="60" t="s">
        <v>71</v>
      </c>
      <c r="J5" s="61" t="s">
        <v>129</v>
      </c>
      <c r="Z5" s="16" t="s">
        <v>20</v>
      </c>
      <c r="AA5" s="18" t="s">
        <v>66</v>
      </c>
      <c r="AB5" s="18" t="s">
        <v>12</v>
      </c>
      <c r="AC5" s="18" t="s">
        <v>16</v>
      </c>
      <c r="AD5" s="19" t="s">
        <v>17</v>
      </c>
    </row>
    <row r="6" spans="2:30" ht="18" customHeight="1">
      <c r="B6" s="46"/>
      <c r="C6" s="47" t="s">
        <v>1</v>
      </c>
      <c r="D6" s="47" t="s">
        <v>130</v>
      </c>
      <c r="E6" s="47"/>
      <c r="F6" s="47"/>
      <c r="G6" s="47" t="s">
        <v>72</v>
      </c>
      <c r="H6" s="47">
        <v>632511</v>
      </c>
      <c r="I6" s="47"/>
      <c r="J6" s="49"/>
    </row>
    <row r="7" spans="2:30" ht="18" customHeight="1">
      <c r="B7" s="62"/>
      <c r="C7" s="63"/>
      <c r="D7" s="64"/>
      <c r="E7" s="64"/>
      <c r="F7" s="64"/>
      <c r="G7" s="64" t="s">
        <v>73</v>
      </c>
      <c r="H7" s="64">
        <v>2020558067</v>
      </c>
      <c r="I7" s="64"/>
      <c r="J7" s="65"/>
    </row>
    <row r="8" spans="2:30" ht="18" customHeight="1">
      <c r="B8" s="50"/>
      <c r="C8" s="51" t="s">
        <v>0</v>
      </c>
      <c r="D8" s="51"/>
      <c r="E8" s="51"/>
      <c r="F8" s="51"/>
      <c r="G8" s="51" t="s">
        <v>72</v>
      </c>
      <c r="H8" s="51"/>
      <c r="I8" s="51"/>
      <c r="J8" s="53"/>
    </row>
    <row r="9" spans="2:30" ht="18" customHeight="1">
      <c r="B9" s="54"/>
      <c r="C9" s="56"/>
      <c r="D9" s="55"/>
      <c r="E9" s="55"/>
      <c r="F9" s="55"/>
      <c r="G9" s="64" t="s">
        <v>73</v>
      </c>
      <c r="H9" s="55"/>
      <c r="I9" s="55"/>
      <c r="J9" s="57"/>
    </row>
    <row r="10" spans="2:30" ht="18" customHeight="1">
      <c r="B10" s="50"/>
      <c r="C10" s="51" t="s">
        <v>74</v>
      </c>
      <c r="D10" s="51"/>
      <c r="E10" s="51"/>
      <c r="F10" s="51"/>
      <c r="G10" s="51" t="s">
        <v>72</v>
      </c>
      <c r="H10" s="51"/>
      <c r="I10" s="51"/>
      <c r="J10" s="53"/>
    </row>
    <row r="11" spans="2:30" ht="18" customHeight="1">
      <c r="B11" s="66"/>
      <c r="C11" s="67"/>
      <c r="D11" s="67"/>
      <c r="E11" s="67"/>
      <c r="F11" s="67"/>
      <c r="G11" s="67" t="s">
        <v>73</v>
      </c>
      <c r="H11" s="67"/>
      <c r="I11" s="67"/>
      <c r="J11" s="68"/>
    </row>
    <row r="12" spans="2:30" ht="18" customHeight="1">
      <c r="B12" s="69"/>
      <c r="C12" s="47"/>
      <c r="D12" s="47"/>
      <c r="E12" s="47"/>
      <c r="F12" s="70">
        <f>IF(B12&lt;&gt;0,ROUND($J$31/B12,0),0)</f>
        <v>0</v>
      </c>
      <c r="G12" s="48"/>
      <c r="H12" s="47"/>
      <c r="I12" s="47"/>
      <c r="J12" s="71">
        <f>IF(G12&lt;&gt;0,ROUND($J$31/G12,0),0)</f>
        <v>0</v>
      </c>
    </row>
    <row r="13" spans="2:30" ht="18" customHeight="1">
      <c r="B13" s="72"/>
      <c r="C13" s="64"/>
      <c r="D13" s="64"/>
      <c r="E13" s="64"/>
      <c r="F13" s="73">
        <f>IF(B13&lt;&gt;0,ROUND($J$31/B13,0),0)</f>
        <v>0</v>
      </c>
      <c r="G13" s="63"/>
      <c r="H13" s="64"/>
      <c r="I13" s="64"/>
      <c r="J13" s="74">
        <f>IF(G13&lt;&gt;0,ROUND($J$31/G13,0),0)</f>
        <v>0</v>
      </c>
    </row>
    <row r="14" spans="2:30" ht="18" customHeight="1">
      <c r="B14" s="75"/>
      <c r="C14" s="67"/>
      <c r="D14" s="67"/>
      <c r="E14" s="67"/>
      <c r="F14" s="76">
        <f>IF(B14&lt;&gt;0,ROUND($J$31/B14,0),0)</f>
        <v>0</v>
      </c>
      <c r="G14" s="77"/>
      <c r="H14" s="67"/>
      <c r="I14" s="67"/>
      <c r="J14" s="78">
        <f>IF(G14&lt;&gt;0,ROUND($J$31/G14,0),0)</f>
        <v>0</v>
      </c>
    </row>
    <row r="15" spans="2:30" ht="18" customHeight="1">
      <c r="B15" s="79" t="s">
        <v>75</v>
      </c>
      <c r="C15" s="80" t="s">
        <v>76</v>
      </c>
      <c r="D15" s="81" t="s">
        <v>28</v>
      </c>
      <c r="E15" s="81" t="s">
        <v>77</v>
      </c>
      <c r="F15" s="82" t="s">
        <v>78</v>
      </c>
      <c r="G15" s="79" t="s">
        <v>79</v>
      </c>
      <c r="H15" s="83" t="s">
        <v>80</v>
      </c>
      <c r="I15" s="84"/>
      <c r="J15" s="85"/>
    </row>
    <row r="16" spans="2:30" ht="18" customHeight="1">
      <c r="B16" s="86">
        <v>1</v>
      </c>
      <c r="C16" s="87" t="s">
        <v>81</v>
      </c>
      <c r="D16" s="137">
        <v>0</v>
      </c>
      <c r="E16" s="137">
        <v>0</v>
      </c>
      <c r="F16" s="138">
        <f>D16+E16</f>
        <v>0</v>
      </c>
      <c r="G16" s="86">
        <v>6</v>
      </c>
      <c r="H16" s="88" t="s">
        <v>685</v>
      </c>
      <c r="I16" s="89"/>
      <c r="J16" s="138">
        <v>0</v>
      </c>
    </row>
    <row r="17" spans="2:10" ht="18" customHeight="1">
      <c r="B17" s="90">
        <v>2</v>
      </c>
      <c r="C17" s="91" t="s">
        <v>82</v>
      </c>
      <c r="D17" s="139">
        <v>0</v>
      </c>
      <c r="E17" s="139">
        <v>0</v>
      </c>
      <c r="F17" s="138">
        <f>D17+E17</f>
        <v>0</v>
      </c>
      <c r="G17" s="90">
        <v>7</v>
      </c>
      <c r="H17" s="92"/>
      <c r="I17" s="51"/>
      <c r="J17" s="140">
        <v>0</v>
      </c>
    </row>
    <row r="18" spans="2:10" ht="18" customHeight="1">
      <c r="B18" s="90">
        <v>3</v>
      </c>
      <c r="C18" s="91" t="s">
        <v>83</v>
      </c>
      <c r="D18" s="139">
        <v>0</v>
      </c>
      <c r="E18" s="139">
        <v>0</v>
      </c>
      <c r="F18" s="138">
        <f>D18+E18</f>
        <v>0</v>
      </c>
      <c r="G18" s="90">
        <v>8</v>
      </c>
      <c r="H18" s="92"/>
      <c r="I18" s="51"/>
      <c r="J18" s="140">
        <v>0</v>
      </c>
    </row>
    <row r="19" spans="2:10" ht="18" customHeight="1">
      <c r="B19" s="90">
        <v>4</v>
      </c>
      <c r="C19" s="91" t="s">
        <v>84</v>
      </c>
      <c r="D19" s="139">
        <v>0</v>
      </c>
      <c r="E19" s="139">
        <v>0</v>
      </c>
      <c r="F19" s="141">
        <f>D19+E19</f>
        <v>0</v>
      </c>
      <c r="G19" s="90">
        <v>9</v>
      </c>
      <c r="H19" s="92"/>
      <c r="I19" s="51"/>
      <c r="J19" s="140">
        <v>0</v>
      </c>
    </row>
    <row r="20" spans="2:10" ht="18" customHeight="1">
      <c r="B20" s="93">
        <v>5</v>
      </c>
      <c r="C20" s="94" t="s">
        <v>85</v>
      </c>
      <c r="D20" s="142">
        <f>SUM(D16:D19)</f>
        <v>0</v>
      </c>
      <c r="E20" s="143">
        <v>0</v>
      </c>
      <c r="F20" s="144">
        <f>SUM(F16:F19)</f>
        <v>0</v>
      </c>
      <c r="G20" s="95">
        <v>10</v>
      </c>
      <c r="I20" s="96" t="s">
        <v>86</v>
      </c>
      <c r="J20" s="144">
        <f>SUM(J16:J19)</f>
        <v>0</v>
      </c>
    </row>
    <row r="21" spans="2:10" ht="18" customHeight="1">
      <c r="B21" s="79" t="s">
        <v>87</v>
      </c>
      <c r="C21" s="97"/>
      <c r="D21" s="84" t="s">
        <v>88</v>
      </c>
      <c r="E21" s="84"/>
      <c r="F21" s="85"/>
      <c r="G21" s="79" t="s">
        <v>89</v>
      </c>
      <c r="H21" s="83" t="s">
        <v>90</v>
      </c>
      <c r="I21" s="84"/>
      <c r="J21" s="85"/>
    </row>
    <row r="22" spans="2:10" ht="18" customHeight="1">
      <c r="B22" s="86">
        <v>11</v>
      </c>
      <c r="C22" s="88" t="s">
        <v>684</v>
      </c>
      <c r="D22" s="98"/>
      <c r="E22" s="99">
        <v>0</v>
      </c>
      <c r="F22" s="138">
        <v>0</v>
      </c>
      <c r="G22" s="90">
        <v>16</v>
      </c>
      <c r="H22" s="92" t="s">
        <v>91</v>
      </c>
      <c r="I22" s="100"/>
      <c r="J22" s="140">
        <v>0</v>
      </c>
    </row>
    <row r="23" spans="2:10" ht="18" customHeight="1">
      <c r="B23" s="90">
        <v>12</v>
      </c>
      <c r="C23" s="92"/>
      <c r="D23" s="101"/>
      <c r="E23" s="102">
        <v>0</v>
      </c>
      <c r="F23" s="140">
        <f>ROUND(((D16+E16+D17+E17+D18)*E23),2)</f>
        <v>0</v>
      </c>
      <c r="G23" s="90">
        <v>17</v>
      </c>
      <c r="H23" s="92" t="s">
        <v>686</v>
      </c>
      <c r="I23" s="100"/>
      <c r="J23" s="140">
        <v>0</v>
      </c>
    </row>
    <row r="24" spans="2:10" ht="18" customHeight="1">
      <c r="B24" s="90">
        <v>13</v>
      </c>
      <c r="C24" s="92"/>
      <c r="D24" s="101"/>
      <c r="E24" s="102">
        <v>0</v>
      </c>
      <c r="F24" s="140">
        <f>ROUND(((D16+E16+D17+E17+D18)*E24),2)</f>
        <v>0</v>
      </c>
      <c r="G24" s="90">
        <v>18</v>
      </c>
      <c r="H24" s="92"/>
      <c r="I24" s="100"/>
      <c r="J24" s="140">
        <v>0</v>
      </c>
    </row>
    <row r="25" spans="2:10" ht="18" customHeight="1">
      <c r="B25" s="90">
        <v>14</v>
      </c>
      <c r="C25" s="92"/>
      <c r="D25" s="101"/>
      <c r="E25" s="102">
        <v>0</v>
      </c>
      <c r="F25" s="140">
        <f>ROUND(((D16+E16+D17+E17+D18+E18)*E25),2)</f>
        <v>0</v>
      </c>
      <c r="G25" s="90">
        <v>19</v>
      </c>
      <c r="H25" s="92"/>
      <c r="I25" s="100"/>
      <c r="J25" s="140">
        <v>0</v>
      </c>
    </row>
    <row r="26" spans="2:10" ht="18" customHeight="1">
      <c r="B26" s="93">
        <v>15</v>
      </c>
      <c r="C26" s="103"/>
      <c r="D26" s="104"/>
      <c r="E26" s="104" t="s">
        <v>92</v>
      </c>
      <c r="F26" s="144">
        <f>SUM(F22:F25)</f>
        <v>0</v>
      </c>
      <c r="G26" s="93">
        <v>20</v>
      </c>
      <c r="H26" s="103"/>
      <c r="I26" s="104" t="s">
        <v>93</v>
      </c>
      <c r="J26" s="144">
        <f>SUM(J22:J25)</f>
        <v>0</v>
      </c>
    </row>
    <row r="27" spans="2:10" ht="18" customHeight="1">
      <c r="B27" s="105"/>
      <c r="C27" s="106" t="s">
        <v>94</v>
      </c>
      <c r="D27" s="107"/>
      <c r="E27" s="108" t="s">
        <v>95</v>
      </c>
      <c r="F27" s="109"/>
      <c r="G27" s="79" t="s">
        <v>96</v>
      </c>
      <c r="H27" s="83" t="s">
        <v>97</v>
      </c>
      <c r="I27" s="84"/>
      <c r="J27" s="85"/>
    </row>
    <row r="28" spans="2:10" ht="18" customHeight="1">
      <c r="B28" s="110"/>
      <c r="C28" s="111"/>
      <c r="D28" s="112"/>
      <c r="E28" s="113"/>
      <c r="F28" s="109"/>
      <c r="G28" s="86">
        <v>21</v>
      </c>
      <c r="H28" s="88"/>
      <c r="I28" s="114" t="s">
        <v>98</v>
      </c>
      <c r="J28" s="138">
        <f>ROUND(F20,2)+J20+F26+J26</f>
        <v>0</v>
      </c>
    </row>
    <row r="29" spans="2:10" ht="18" customHeight="1">
      <c r="B29" s="110"/>
      <c r="C29" s="112" t="s">
        <v>99</v>
      </c>
      <c r="D29" s="112"/>
      <c r="E29" s="115"/>
      <c r="F29" s="109"/>
      <c r="G29" s="90">
        <v>22</v>
      </c>
      <c r="H29" s="92" t="s">
        <v>687</v>
      </c>
      <c r="I29" s="145"/>
      <c r="J29" s="140">
        <v>0</v>
      </c>
    </row>
    <row r="30" spans="2:10" ht="18" customHeight="1">
      <c r="B30" s="50"/>
      <c r="C30" s="51" t="s">
        <v>100</v>
      </c>
      <c r="D30" s="51"/>
      <c r="E30" s="115"/>
      <c r="F30" s="109"/>
      <c r="G30" s="90">
        <v>23</v>
      </c>
      <c r="H30" s="92" t="s">
        <v>688</v>
      </c>
      <c r="I30" s="145"/>
      <c r="J30" s="140">
        <v>0</v>
      </c>
    </row>
    <row r="31" spans="2:10" ht="18" customHeight="1">
      <c r="B31" s="110"/>
      <c r="C31" s="112"/>
      <c r="D31" s="112"/>
      <c r="E31" s="115"/>
      <c r="F31" s="109"/>
      <c r="G31" s="93">
        <v>24</v>
      </c>
      <c r="H31" s="103"/>
      <c r="I31" s="104" t="s">
        <v>101</v>
      </c>
      <c r="J31" s="144">
        <v>0</v>
      </c>
    </row>
    <row r="32" spans="2:10" ht="18" customHeight="1">
      <c r="B32" s="105"/>
      <c r="C32" s="112"/>
      <c r="D32" s="109"/>
      <c r="E32" s="116"/>
      <c r="F32" s="109"/>
      <c r="G32" s="117" t="s">
        <v>102</v>
      </c>
      <c r="H32" s="118" t="s">
        <v>131</v>
      </c>
      <c r="I32" s="119"/>
      <c r="J32" s="120">
        <v>0</v>
      </c>
    </row>
    <row r="33" spans="2:10" ht="18" customHeight="1">
      <c r="B33" s="121"/>
      <c r="C33" s="122"/>
      <c r="D33" s="106" t="s">
        <v>103</v>
      </c>
      <c r="E33" s="122"/>
      <c r="F33" s="122"/>
      <c r="G33" s="122"/>
      <c r="H33" s="122" t="s">
        <v>104</v>
      </c>
      <c r="I33" s="122"/>
      <c r="J33" s="123"/>
    </row>
    <row r="34" spans="2:10" ht="18" customHeight="1">
      <c r="B34" s="110"/>
      <c r="C34" s="111"/>
      <c r="D34" s="112"/>
      <c r="E34" s="112"/>
      <c r="F34" s="111"/>
      <c r="G34" s="112"/>
      <c r="H34" s="112"/>
      <c r="I34" s="112"/>
      <c r="J34" s="124"/>
    </row>
    <row r="35" spans="2:10" ht="18" customHeight="1">
      <c r="B35" s="110"/>
      <c r="C35" s="112" t="s">
        <v>99</v>
      </c>
      <c r="D35" s="112"/>
      <c r="E35" s="112"/>
      <c r="F35" s="111"/>
      <c r="G35" s="112" t="s">
        <v>99</v>
      </c>
      <c r="H35" s="112"/>
      <c r="I35" s="112"/>
      <c r="J35" s="124"/>
    </row>
    <row r="36" spans="2:10" ht="18" customHeight="1">
      <c r="B36" s="50"/>
      <c r="C36" s="51" t="s">
        <v>100</v>
      </c>
      <c r="D36" s="51"/>
      <c r="E36" s="51"/>
      <c r="F36" s="52"/>
      <c r="G36" s="51" t="s">
        <v>100</v>
      </c>
      <c r="H36" s="51"/>
      <c r="I36" s="51"/>
      <c r="J36" s="53"/>
    </row>
    <row r="37" spans="2:10" ht="18" customHeight="1">
      <c r="B37" s="110"/>
      <c r="C37" s="112" t="s">
        <v>95</v>
      </c>
      <c r="D37" s="112"/>
      <c r="E37" s="112"/>
      <c r="F37" s="111"/>
      <c r="G37" s="112" t="s">
        <v>95</v>
      </c>
      <c r="H37" s="112"/>
      <c r="I37" s="112"/>
      <c r="J37" s="124"/>
    </row>
    <row r="38" spans="2:10" ht="18" customHeight="1">
      <c r="B38" s="110"/>
      <c r="C38" s="112"/>
      <c r="D38" s="112"/>
      <c r="E38" s="112"/>
      <c r="F38" s="112"/>
      <c r="G38" s="112"/>
      <c r="H38" s="112"/>
      <c r="I38" s="112"/>
      <c r="J38" s="124"/>
    </row>
    <row r="39" spans="2:10" ht="18" customHeight="1">
      <c r="B39" s="110"/>
      <c r="C39" s="112"/>
      <c r="D39" s="112"/>
      <c r="E39" s="112"/>
      <c r="F39" s="112"/>
      <c r="G39" s="112"/>
      <c r="H39" s="112"/>
      <c r="I39" s="112"/>
      <c r="J39" s="124"/>
    </row>
    <row r="40" spans="2:10" ht="18" customHeight="1">
      <c r="B40" s="110"/>
      <c r="C40" s="112"/>
      <c r="D40" s="112"/>
      <c r="E40" s="112"/>
      <c r="F40" s="112"/>
      <c r="G40" s="112"/>
      <c r="H40" s="112"/>
      <c r="I40" s="112"/>
      <c r="J40" s="124"/>
    </row>
    <row r="41" spans="2:10" ht="18" customHeight="1">
      <c r="B41" s="66"/>
      <c r="C41" s="67"/>
      <c r="D41" s="67"/>
      <c r="E41" s="67"/>
      <c r="F41" s="67"/>
      <c r="G41" s="67"/>
      <c r="H41" s="67"/>
      <c r="I41" s="67"/>
      <c r="J41" s="68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0"/>
  <sheetViews>
    <sheetView showGridLines="0" workbookViewId="0">
      <selection activeCell="E104" sqref="E104:E105"/>
    </sheetView>
  </sheetViews>
  <sheetFormatPr defaultRowHeight="12.75"/>
  <cols>
    <col min="1" max="1" width="6.7109375" style="1" customWidth="1"/>
    <col min="2" max="2" width="3.7109375" style="2" customWidth="1"/>
    <col min="3" max="3" width="13" style="3" customWidth="1"/>
    <col min="4" max="4" width="35.7109375" style="4" customWidth="1"/>
    <col min="5" max="5" width="10.7109375" style="5" customWidth="1"/>
    <col min="6" max="6" width="5.28515625" style="6" customWidth="1"/>
    <col min="7" max="7" width="8.7109375" style="7" customWidth="1"/>
    <col min="8" max="9" width="9.7109375" style="7" hidden="1" customWidth="1"/>
    <col min="10" max="10" width="9.7109375" style="7" customWidth="1"/>
    <col min="11" max="11" width="7.42578125" style="8" hidden="1" customWidth="1"/>
    <col min="12" max="12" width="8.28515625" style="8" hidden="1" customWidth="1"/>
    <col min="13" max="13" width="9.140625" style="5" hidden="1" customWidth="1"/>
    <col min="14" max="14" width="7" style="5" hidden="1" customWidth="1"/>
    <col min="15" max="15" width="3.5703125" style="6" customWidth="1"/>
    <col min="16" max="16" width="12.7109375" style="6" hidden="1" customWidth="1"/>
    <col min="17" max="19" width="13.28515625" style="5" hidden="1" customWidth="1"/>
    <col min="20" max="20" width="10.5703125" style="9" hidden="1" customWidth="1"/>
    <col min="21" max="21" width="10.28515625" style="9" hidden="1" customWidth="1"/>
    <col min="22" max="22" width="5.7109375" style="9" hidden="1" customWidth="1"/>
    <col min="23" max="23" width="9.140625" style="10" hidden="1" customWidth="1"/>
    <col min="24" max="25" width="5.7109375" style="6" hidden="1" customWidth="1"/>
    <col min="26" max="26" width="7.5703125" style="6" hidden="1" customWidth="1"/>
    <col min="27" max="27" width="24.85546875" style="6" hidden="1" customWidth="1"/>
    <col min="28" max="28" width="4.28515625" style="6" hidden="1" customWidth="1"/>
    <col min="29" max="29" width="8.28515625" style="6" hidden="1" customWidth="1"/>
    <col min="30" max="30" width="8.7109375" style="6" hidden="1" customWidth="1"/>
    <col min="31" max="34" width="9.140625" style="6" hidden="1" customWidth="1"/>
    <col min="35" max="35" width="9.140625" style="11"/>
    <col min="36" max="37" width="0" style="11" hidden="1" customWidth="1"/>
    <col min="38" max="16384" width="9.140625" style="11"/>
  </cols>
  <sheetData>
    <row r="1" spans="1:37">
      <c r="A1" s="12" t="s">
        <v>119</v>
      </c>
      <c r="B1" s="11"/>
      <c r="C1" s="11"/>
      <c r="D1" s="11"/>
      <c r="E1" s="12" t="s">
        <v>120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3</v>
      </c>
      <c r="AA1" s="147" t="s">
        <v>4</v>
      </c>
      <c r="AB1" s="16" t="s">
        <v>5</v>
      </c>
      <c r="AC1" s="16" t="s">
        <v>6</v>
      </c>
      <c r="AD1" s="16" t="s">
        <v>7</v>
      </c>
      <c r="AE1" s="11"/>
      <c r="AF1" s="11"/>
      <c r="AG1" s="11"/>
      <c r="AH1" s="11"/>
    </row>
    <row r="2" spans="1:37">
      <c r="A2" s="12" t="s">
        <v>8</v>
      </c>
      <c r="B2" s="11"/>
      <c r="C2" s="11"/>
      <c r="D2" s="11"/>
      <c r="E2" s="12" t="s">
        <v>9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10</v>
      </c>
      <c r="AA2" s="18" t="s">
        <v>11</v>
      </c>
      <c r="AB2" s="18" t="s">
        <v>12</v>
      </c>
      <c r="AC2" s="18"/>
      <c r="AD2" s="19"/>
      <c r="AE2" s="11"/>
      <c r="AF2" s="11"/>
      <c r="AG2" s="11"/>
      <c r="AH2" s="11"/>
    </row>
    <row r="3" spans="1:37">
      <c r="A3" s="12" t="s">
        <v>13</v>
      </c>
      <c r="B3" s="11"/>
      <c r="C3" s="11"/>
      <c r="D3" s="11"/>
      <c r="E3" s="12" t="s">
        <v>122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14</v>
      </c>
      <c r="AA3" s="18" t="s">
        <v>15</v>
      </c>
      <c r="AB3" s="18" t="s">
        <v>12</v>
      </c>
      <c r="AC3" s="18" t="s">
        <v>16</v>
      </c>
      <c r="AD3" s="19" t="s">
        <v>17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18</v>
      </c>
      <c r="AA4" s="18" t="s">
        <v>19</v>
      </c>
      <c r="AB4" s="18" t="s">
        <v>12</v>
      </c>
      <c r="AC4" s="18"/>
      <c r="AD4" s="19"/>
      <c r="AE4" s="11"/>
      <c r="AF4" s="11"/>
      <c r="AG4" s="11"/>
      <c r="AH4" s="11"/>
    </row>
    <row r="5" spans="1:37">
      <c r="A5" s="12" t="s">
        <v>118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20</v>
      </c>
      <c r="AA5" s="18" t="s">
        <v>15</v>
      </c>
      <c r="AB5" s="18" t="s">
        <v>12</v>
      </c>
      <c r="AC5" s="18" t="s">
        <v>16</v>
      </c>
      <c r="AD5" s="19" t="s">
        <v>17</v>
      </c>
      <c r="AE5" s="11"/>
      <c r="AF5" s="11"/>
      <c r="AG5" s="11"/>
      <c r="AH5" s="11"/>
    </row>
    <row r="6" spans="1:37">
      <c r="A6" s="12" t="s">
        <v>323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5">
      <c r="A8" s="11" t="s">
        <v>124</v>
      </c>
      <c r="B8" s="20"/>
      <c r="C8" s="21"/>
      <c r="D8" s="22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3" t="s">
        <v>21</v>
      </c>
      <c r="B9" s="23" t="s">
        <v>22</v>
      </c>
      <c r="C9" s="23" t="s">
        <v>23</v>
      </c>
      <c r="D9" s="23" t="s">
        <v>24</v>
      </c>
      <c r="E9" s="23" t="s">
        <v>25</v>
      </c>
      <c r="F9" s="23" t="s">
        <v>26</v>
      </c>
      <c r="G9" s="23" t="s">
        <v>27</v>
      </c>
      <c r="H9" s="23" t="s">
        <v>28</v>
      </c>
      <c r="I9" s="23" t="s">
        <v>29</v>
      </c>
      <c r="J9" s="23" t="s">
        <v>30</v>
      </c>
      <c r="K9" s="153" t="s">
        <v>31</v>
      </c>
      <c r="L9" s="153"/>
      <c r="M9" s="154" t="s">
        <v>32</v>
      </c>
      <c r="N9" s="154"/>
      <c r="O9" s="23" t="s">
        <v>2</v>
      </c>
      <c r="P9" s="24" t="s">
        <v>33</v>
      </c>
      <c r="Q9" s="25" t="s">
        <v>25</v>
      </c>
      <c r="R9" s="25" t="s">
        <v>25</v>
      </c>
      <c r="S9" s="24" t="s">
        <v>25</v>
      </c>
      <c r="T9" s="26" t="s">
        <v>34</v>
      </c>
      <c r="U9" s="27" t="s">
        <v>35</v>
      </c>
      <c r="V9" s="28" t="s">
        <v>36</v>
      </c>
      <c r="W9" s="23" t="s">
        <v>37</v>
      </c>
      <c r="X9" s="23" t="s">
        <v>38</v>
      </c>
      <c r="Y9" s="23" t="s">
        <v>39</v>
      </c>
      <c r="Z9" s="29" t="s">
        <v>40</v>
      </c>
      <c r="AA9" s="29" t="s">
        <v>41</v>
      </c>
      <c r="AB9" s="23" t="s">
        <v>36</v>
      </c>
      <c r="AC9" s="23" t="s">
        <v>42</v>
      </c>
      <c r="AD9" s="23" t="s">
        <v>43</v>
      </c>
      <c r="AE9" s="30" t="s">
        <v>44</v>
      </c>
      <c r="AF9" s="30" t="s">
        <v>45</v>
      </c>
      <c r="AG9" s="30" t="s">
        <v>25</v>
      </c>
      <c r="AH9" s="30" t="s">
        <v>46</v>
      </c>
      <c r="AJ9" s="11" t="s">
        <v>132</v>
      </c>
      <c r="AK9" s="11" t="s">
        <v>134</v>
      </c>
    </row>
    <row r="10" spans="1:37">
      <c r="A10" s="31" t="s">
        <v>47</v>
      </c>
      <c r="B10" s="31" t="s">
        <v>48</v>
      </c>
      <c r="C10" s="32"/>
      <c r="D10" s="31" t="s">
        <v>49</v>
      </c>
      <c r="E10" s="31" t="s">
        <v>50</v>
      </c>
      <c r="F10" s="31" t="s">
        <v>51</v>
      </c>
      <c r="G10" s="31" t="s">
        <v>52</v>
      </c>
      <c r="H10" s="31" t="s">
        <v>53</v>
      </c>
      <c r="I10" s="31" t="s">
        <v>54</v>
      </c>
      <c r="J10" s="31"/>
      <c r="K10" s="31" t="s">
        <v>27</v>
      </c>
      <c r="L10" s="31" t="s">
        <v>30</v>
      </c>
      <c r="M10" s="33" t="s">
        <v>27</v>
      </c>
      <c r="N10" s="31" t="s">
        <v>30</v>
      </c>
      <c r="O10" s="31" t="s">
        <v>55</v>
      </c>
      <c r="P10" s="34"/>
      <c r="Q10" s="35" t="s">
        <v>56</v>
      </c>
      <c r="R10" s="35" t="s">
        <v>57</v>
      </c>
      <c r="S10" s="34" t="s">
        <v>58</v>
      </c>
      <c r="T10" s="36" t="s">
        <v>59</v>
      </c>
      <c r="U10" s="37" t="s">
        <v>60</v>
      </c>
      <c r="V10" s="38" t="s">
        <v>61</v>
      </c>
      <c r="W10" s="39"/>
      <c r="X10" s="40"/>
      <c r="Y10" s="40"/>
      <c r="Z10" s="41" t="s">
        <v>62</v>
      </c>
      <c r="AA10" s="41" t="s">
        <v>47</v>
      </c>
      <c r="AB10" s="31" t="s">
        <v>63</v>
      </c>
      <c r="AC10" s="40"/>
      <c r="AD10" s="40"/>
      <c r="AE10" s="42"/>
      <c r="AF10" s="42"/>
      <c r="AG10" s="42"/>
      <c r="AH10" s="42"/>
      <c r="AJ10" s="11" t="s">
        <v>133</v>
      </c>
      <c r="AK10" s="11" t="s">
        <v>135</v>
      </c>
    </row>
    <row r="12" spans="1:37">
      <c r="B12" s="146" t="s">
        <v>136</v>
      </c>
    </row>
    <row r="13" spans="1:37">
      <c r="B13" s="3" t="s">
        <v>324</v>
      </c>
    </row>
    <row r="14" spans="1:37" ht="25.5">
      <c r="A14" s="1">
        <v>1</v>
      </c>
      <c r="B14" s="2" t="s">
        <v>138</v>
      </c>
      <c r="C14" s="3" t="s">
        <v>325</v>
      </c>
      <c r="D14" s="4" t="s">
        <v>326</v>
      </c>
      <c r="E14" s="5">
        <v>14.06</v>
      </c>
      <c r="F14" s="6" t="s">
        <v>141</v>
      </c>
      <c r="H14" s="7">
        <f>ROUND(E14*G14,2)</f>
        <v>0</v>
      </c>
      <c r="J14" s="7">
        <f>ROUND(E14*G14,2)</f>
        <v>0</v>
      </c>
      <c r="K14" s="8">
        <v>6.7000000000000004E-2</v>
      </c>
      <c r="L14" s="8">
        <f>E14*K14</f>
        <v>0.94202000000000008</v>
      </c>
      <c r="N14" s="5">
        <f>E14*M14</f>
        <v>0</v>
      </c>
      <c r="O14" s="6">
        <v>20</v>
      </c>
      <c r="P14" s="6" t="s">
        <v>142</v>
      </c>
      <c r="V14" s="9" t="s">
        <v>96</v>
      </c>
      <c r="W14" s="10">
        <v>7.7610000000000001</v>
      </c>
      <c r="X14" s="3" t="s">
        <v>327</v>
      </c>
      <c r="Y14" s="3" t="s">
        <v>325</v>
      </c>
      <c r="Z14" s="6" t="s">
        <v>328</v>
      </c>
      <c r="AB14" s="6">
        <v>1</v>
      </c>
      <c r="AJ14" s="11" t="s">
        <v>145</v>
      </c>
      <c r="AK14" s="11" t="s">
        <v>146</v>
      </c>
    </row>
    <row r="15" spans="1:37">
      <c r="D15" s="148" t="s">
        <v>329</v>
      </c>
      <c r="E15" s="149">
        <f>J15</f>
        <v>0</v>
      </c>
      <c r="H15" s="149">
        <f>SUM(H12:H14)</f>
        <v>0</v>
      </c>
      <c r="I15" s="149">
        <f>SUM(I12:I14)</f>
        <v>0</v>
      </c>
      <c r="J15" s="149">
        <f>SUM(J12:J14)</f>
        <v>0</v>
      </c>
      <c r="L15" s="150">
        <f>SUM(L12:L14)</f>
        <v>0.94202000000000008</v>
      </c>
      <c r="N15" s="151">
        <f>SUM(N12:N14)</f>
        <v>0</v>
      </c>
      <c r="W15" s="10">
        <f>SUM(W12:W14)</f>
        <v>7.7610000000000001</v>
      </c>
    </row>
    <row r="17" spans="1:37">
      <c r="B17" s="3" t="s">
        <v>137</v>
      </c>
    </row>
    <row r="18" spans="1:37" ht="25.5">
      <c r="A18" s="1">
        <v>2</v>
      </c>
      <c r="B18" s="2" t="s">
        <v>330</v>
      </c>
      <c r="C18" s="3" t="s">
        <v>331</v>
      </c>
      <c r="D18" s="4" t="s">
        <v>332</v>
      </c>
      <c r="E18" s="5">
        <v>43.25</v>
      </c>
      <c r="F18" s="6" t="s">
        <v>141</v>
      </c>
      <c r="H18" s="7">
        <f t="shared" ref="H18:H23" si="0">ROUND(E18*G18,2)</f>
        <v>0</v>
      </c>
      <c r="J18" s="7">
        <f t="shared" ref="J18:J23" si="1">ROUND(E18*G18,2)</f>
        <v>0</v>
      </c>
      <c r="K18" s="8">
        <v>1.0000000000000001E-5</v>
      </c>
      <c r="L18" s="8">
        <f t="shared" ref="L18:L23" si="2">E18*K18</f>
        <v>4.3250000000000005E-4</v>
      </c>
      <c r="N18" s="5">
        <f t="shared" ref="N18:N23" si="3">E18*M18</f>
        <v>0</v>
      </c>
      <c r="O18" s="6">
        <v>20</v>
      </c>
      <c r="P18" s="6" t="s">
        <v>142</v>
      </c>
      <c r="V18" s="9" t="s">
        <v>96</v>
      </c>
      <c r="W18" s="10">
        <v>3.3740000000000001</v>
      </c>
      <c r="X18" s="3" t="s">
        <v>333</v>
      </c>
      <c r="Y18" s="3" t="s">
        <v>331</v>
      </c>
      <c r="Z18" s="6" t="s">
        <v>144</v>
      </c>
      <c r="AB18" s="6">
        <v>1</v>
      </c>
      <c r="AJ18" s="11" t="s">
        <v>145</v>
      </c>
      <c r="AK18" s="11" t="s">
        <v>146</v>
      </c>
    </row>
    <row r="19" spans="1:37">
      <c r="A19" s="1">
        <v>3</v>
      </c>
      <c r="B19" s="2" t="s">
        <v>330</v>
      </c>
      <c r="C19" s="3" t="s">
        <v>334</v>
      </c>
      <c r="D19" s="4" t="s">
        <v>335</v>
      </c>
      <c r="E19" s="5">
        <v>168.4</v>
      </c>
      <c r="F19" s="6" t="s">
        <v>141</v>
      </c>
      <c r="H19" s="7">
        <f t="shared" si="0"/>
        <v>0</v>
      </c>
      <c r="J19" s="7">
        <f t="shared" si="1"/>
        <v>0</v>
      </c>
      <c r="K19" s="8">
        <v>1.89E-3</v>
      </c>
      <c r="L19" s="8">
        <f t="shared" si="2"/>
        <v>0.318276</v>
      </c>
      <c r="N19" s="5">
        <f t="shared" si="3"/>
        <v>0</v>
      </c>
      <c r="O19" s="6">
        <v>20</v>
      </c>
      <c r="P19" s="6" t="s">
        <v>142</v>
      </c>
      <c r="V19" s="9" t="s">
        <v>96</v>
      </c>
      <c r="W19" s="10">
        <v>43.783999999999999</v>
      </c>
      <c r="X19" s="3" t="s">
        <v>336</v>
      </c>
      <c r="Y19" s="3" t="s">
        <v>334</v>
      </c>
      <c r="Z19" s="6" t="s">
        <v>317</v>
      </c>
      <c r="AB19" s="6">
        <v>7</v>
      </c>
      <c r="AJ19" s="11" t="s">
        <v>145</v>
      </c>
      <c r="AK19" s="11" t="s">
        <v>146</v>
      </c>
    </row>
    <row r="20" spans="1:37" ht="25.5">
      <c r="A20" s="1">
        <v>4</v>
      </c>
      <c r="B20" s="2" t="s">
        <v>330</v>
      </c>
      <c r="C20" s="3" t="s">
        <v>337</v>
      </c>
      <c r="D20" s="4" t="s">
        <v>338</v>
      </c>
      <c r="E20" s="5">
        <v>168.4</v>
      </c>
      <c r="F20" s="6" t="s">
        <v>141</v>
      </c>
      <c r="H20" s="7">
        <f t="shared" si="0"/>
        <v>0</v>
      </c>
      <c r="J20" s="7">
        <f t="shared" si="1"/>
        <v>0</v>
      </c>
      <c r="K20" s="8">
        <v>3.0000000000000001E-5</v>
      </c>
      <c r="L20" s="8">
        <f t="shared" si="2"/>
        <v>5.0520000000000001E-3</v>
      </c>
      <c r="N20" s="5">
        <f t="shared" si="3"/>
        <v>0</v>
      </c>
      <c r="O20" s="6">
        <v>20</v>
      </c>
      <c r="P20" s="6" t="s">
        <v>142</v>
      </c>
      <c r="V20" s="9" t="s">
        <v>96</v>
      </c>
      <c r="W20" s="10">
        <v>7.7460000000000004</v>
      </c>
      <c r="X20" s="3" t="s">
        <v>339</v>
      </c>
      <c r="Y20" s="3" t="s">
        <v>337</v>
      </c>
      <c r="Z20" s="6" t="s">
        <v>144</v>
      </c>
      <c r="AB20" s="6">
        <v>7</v>
      </c>
      <c r="AJ20" s="11" t="s">
        <v>145</v>
      </c>
      <c r="AK20" s="11" t="s">
        <v>146</v>
      </c>
    </row>
    <row r="21" spans="1:37" ht="25.5">
      <c r="A21" s="1">
        <v>5</v>
      </c>
      <c r="B21" s="2" t="s">
        <v>330</v>
      </c>
      <c r="C21" s="3" t="s">
        <v>340</v>
      </c>
      <c r="D21" s="4" t="s">
        <v>341</v>
      </c>
      <c r="E21" s="5">
        <v>84.2</v>
      </c>
      <c r="F21" s="6" t="s">
        <v>141</v>
      </c>
      <c r="H21" s="7">
        <f t="shared" si="0"/>
        <v>0</v>
      </c>
      <c r="J21" s="7">
        <f t="shared" si="1"/>
        <v>0</v>
      </c>
      <c r="K21" s="8">
        <v>4.4600000000000004E-3</v>
      </c>
      <c r="L21" s="8">
        <f t="shared" si="2"/>
        <v>0.37553200000000003</v>
      </c>
      <c r="N21" s="5">
        <f t="shared" si="3"/>
        <v>0</v>
      </c>
      <c r="O21" s="6">
        <v>20</v>
      </c>
      <c r="P21" s="6" t="s">
        <v>142</v>
      </c>
      <c r="V21" s="9" t="s">
        <v>96</v>
      </c>
      <c r="W21" s="10">
        <v>22.228999999999999</v>
      </c>
      <c r="X21" s="3" t="s">
        <v>342</v>
      </c>
      <c r="Y21" s="3" t="s">
        <v>340</v>
      </c>
      <c r="Z21" s="6" t="s">
        <v>144</v>
      </c>
      <c r="AB21" s="6">
        <v>1</v>
      </c>
      <c r="AJ21" s="11" t="s">
        <v>145</v>
      </c>
      <c r="AK21" s="11" t="s">
        <v>146</v>
      </c>
    </row>
    <row r="22" spans="1:37">
      <c r="A22" s="1">
        <v>6</v>
      </c>
      <c r="B22" s="2" t="s">
        <v>330</v>
      </c>
      <c r="C22" s="3" t="s">
        <v>343</v>
      </c>
      <c r="D22" s="4" t="s">
        <v>344</v>
      </c>
      <c r="E22" s="5">
        <v>43.25</v>
      </c>
      <c r="F22" s="6" t="s">
        <v>141</v>
      </c>
      <c r="H22" s="7">
        <f t="shared" si="0"/>
        <v>0</v>
      </c>
      <c r="J22" s="7">
        <f t="shared" si="1"/>
        <v>0</v>
      </c>
      <c r="K22" s="8">
        <v>1.4999999999999999E-4</v>
      </c>
      <c r="L22" s="8">
        <f t="shared" si="2"/>
        <v>6.4874999999999993E-3</v>
      </c>
      <c r="N22" s="5">
        <f t="shared" si="3"/>
        <v>0</v>
      </c>
      <c r="O22" s="6">
        <v>20</v>
      </c>
      <c r="P22" s="6" t="s">
        <v>142</v>
      </c>
      <c r="V22" s="9" t="s">
        <v>96</v>
      </c>
      <c r="W22" s="10">
        <v>1.4710000000000001</v>
      </c>
      <c r="X22" s="3" t="s">
        <v>345</v>
      </c>
      <c r="Y22" s="3" t="s">
        <v>343</v>
      </c>
      <c r="Z22" s="6" t="s">
        <v>317</v>
      </c>
      <c r="AB22" s="6">
        <v>7</v>
      </c>
      <c r="AJ22" s="11" t="s">
        <v>145</v>
      </c>
      <c r="AK22" s="11" t="s">
        <v>146</v>
      </c>
    </row>
    <row r="23" spans="1:37">
      <c r="A23" s="1">
        <v>7</v>
      </c>
      <c r="B23" s="2" t="s">
        <v>330</v>
      </c>
      <c r="C23" s="3" t="s">
        <v>346</v>
      </c>
      <c r="D23" s="4" t="s">
        <v>347</v>
      </c>
      <c r="E23" s="5">
        <v>43.25</v>
      </c>
      <c r="F23" s="6" t="s">
        <v>141</v>
      </c>
      <c r="H23" s="7">
        <f t="shared" si="0"/>
        <v>0</v>
      </c>
      <c r="J23" s="7">
        <f t="shared" si="1"/>
        <v>0</v>
      </c>
      <c r="K23" s="8">
        <v>2.6009999999999998E-2</v>
      </c>
      <c r="L23" s="8">
        <f t="shared" si="2"/>
        <v>1.1249324999999999</v>
      </c>
      <c r="N23" s="5">
        <f t="shared" si="3"/>
        <v>0</v>
      </c>
      <c r="O23" s="6">
        <v>20</v>
      </c>
      <c r="P23" s="6" t="s">
        <v>142</v>
      </c>
      <c r="V23" s="9" t="s">
        <v>96</v>
      </c>
      <c r="W23" s="10">
        <v>9.9909999999999997</v>
      </c>
      <c r="X23" s="3" t="s">
        <v>348</v>
      </c>
      <c r="Y23" s="3" t="s">
        <v>346</v>
      </c>
      <c r="Z23" s="6" t="s">
        <v>317</v>
      </c>
      <c r="AB23" s="6">
        <v>1</v>
      </c>
      <c r="AJ23" s="11" t="s">
        <v>145</v>
      </c>
      <c r="AK23" s="11" t="s">
        <v>146</v>
      </c>
    </row>
    <row r="24" spans="1:37">
      <c r="D24" s="148" t="s">
        <v>154</v>
      </c>
      <c r="E24" s="149">
        <f>J24</f>
        <v>0</v>
      </c>
      <c r="H24" s="149">
        <f>SUM(H17:H23)</f>
        <v>0</v>
      </c>
      <c r="I24" s="149">
        <f>SUM(I17:I23)</f>
        <v>0</v>
      </c>
      <c r="J24" s="149">
        <f>SUM(J17:J23)</f>
        <v>0</v>
      </c>
      <c r="L24" s="150">
        <f>SUM(L17:L23)</f>
        <v>1.8307125</v>
      </c>
      <c r="N24" s="151">
        <f>SUM(N17:N23)</f>
        <v>0</v>
      </c>
      <c r="W24" s="10">
        <f>SUM(W17:W23)</f>
        <v>88.595000000000013</v>
      </c>
    </row>
    <row r="26" spans="1:37">
      <c r="B26" s="3" t="s">
        <v>155</v>
      </c>
    </row>
    <row r="27" spans="1:37">
      <c r="A27" s="1">
        <v>8</v>
      </c>
      <c r="B27" s="2" t="s">
        <v>349</v>
      </c>
      <c r="C27" s="3" t="s">
        <v>350</v>
      </c>
      <c r="D27" s="4" t="s">
        <v>351</v>
      </c>
      <c r="E27" s="5">
        <v>41.43</v>
      </c>
      <c r="F27" s="6" t="s">
        <v>141</v>
      </c>
      <c r="H27" s="7">
        <f t="shared" ref="H27:H38" si="4">ROUND(E27*G27,2)</f>
        <v>0</v>
      </c>
      <c r="J27" s="7">
        <f t="shared" ref="J27:J38" si="5">ROUND(E27*G27,2)</f>
        <v>0</v>
      </c>
      <c r="K27" s="8">
        <v>1.2700000000000001E-3</v>
      </c>
      <c r="L27" s="8">
        <f t="shared" ref="L27:L38" si="6">E27*K27</f>
        <v>5.2616100000000006E-2</v>
      </c>
      <c r="N27" s="5">
        <f t="shared" ref="N27:N38" si="7">E27*M27</f>
        <v>0</v>
      </c>
      <c r="O27" s="6">
        <v>20</v>
      </c>
      <c r="P27" s="6" t="s">
        <v>142</v>
      </c>
      <c r="V27" s="9" t="s">
        <v>96</v>
      </c>
      <c r="W27" s="10">
        <v>5.51</v>
      </c>
      <c r="X27" s="3" t="s">
        <v>352</v>
      </c>
      <c r="Y27" s="3" t="s">
        <v>350</v>
      </c>
      <c r="Z27" s="6" t="s">
        <v>353</v>
      </c>
      <c r="AB27" s="6">
        <v>1</v>
      </c>
      <c r="AJ27" s="11" t="s">
        <v>145</v>
      </c>
      <c r="AK27" s="11" t="s">
        <v>146</v>
      </c>
    </row>
    <row r="28" spans="1:37" ht="25.5">
      <c r="A28" s="1">
        <v>9</v>
      </c>
      <c r="B28" s="2" t="s">
        <v>330</v>
      </c>
      <c r="C28" s="3" t="s">
        <v>354</v>
      </c>
      <c r="D28" s="4" t="s">
        <v>355</v>
      </c>
      <c r="E28" s="5">
        <v>43.25</v>
      </c>
      <c r="F28" s="6" t="s">
        <v>141</v>
      </c>
      <c r="H28" s="7">
        <f t="shared" si="4"/>
        <v>0</v>
      </c>
      <c r="J28" s="7">
        <f t="shared" si="5"/>
        <v>0</v>
      </c>
      <c r="K28" s="8">
        <v>2.0000000000000002E-5</v>
      </c>
      <c r="L28" s="8">
        <f t="shared" si="6"/>
        <v>8.650000000000001E-4</v>
      </c>
      <c r="N28" s="5">
        <f t="shared" si="7"/>
        <v>0</v>
      </c>
      <c r="O28" s="6">
        <v>20</v>
      </c>
      <c r="P28" s="6" t="s">
        <v>142</v>
      </c>
      <c r="V28" s="9" t="s">
        <v>96</v>
      </c>
      <c r="W28" s="10">
        <v>12.24</v>
      </c>
      <c r="X28" s="3" t="s">
        <v>356</v>
      </c>
      <c r="Y28" s="3" t="s">
        <v>354</v>
      </c>
      <c r="Z28" s="6" t="s">
        <v>357</v>
      </c>
      <c r="AB28" s="6">
        <v>1</v>
      </c>
      <c r="AJ28" s="11" t="s">
        <v>145</v>
      </c>
      <c r="AK28" s="11" t="s">
        <v>146</v>
      </c>
    </row>
    <row r="29" spans="1:37">
      <c r="A29" s="1">
        <v>10</v>
      </c>
      <c r="B29" s="2" t="s">
        <v>156</v>
      </c>
      <c r="C29" s="3" t="s">
        <v>358</v>
      </c>
      <c r="D29" s="4" t="s">
        <v>359</v>
      </c>
      <c r="E29" s="5">
        <v>6</v>
      </c>
      <c r="F29" s="6" t="s">
        <v>169</v>
      </c>
      <c r="H29" s="7">
        <f t="shared" si="4"/>
        <v>0</v>
      </c>
      <c r="J29" s="7">
        <f t="shared" si="5"/>
        <v>0</v>
      </c>
      <c r="L29" s="8">
        <f t="shared" si="6"/>
        <v>0</v>
      </c>
      <c r="N29" s="5">
        <f t="shared" si="7"/>
        <v>0</v>
      </c>
      <c r="O29" s="6">
        <v>20</v>
      </c>
      <c r="P29" s="6" t="s">
        <v>142</v>
      </c>
      <c r="V29" s="9" t="s">
        <v>96</v>
      </c>
      <c r="W29" s="10">
        <v>0.24</v>
      </c>
      <c r="X29" s="3" t="s">
        <v>360</v>
      </c>
      <c r="Y29" s="3" t="s">
        <v>358</v>
      </c>
      <c r="Z29" s="6" t="s">
        <v>161</v>
      </c>
      <c r="AB29" s="6">
        <v>1</v>
      </c>
      <c r="AJ29" s="11" t="s">
        <v>145</v>
      </c>
      <c r="AK29" s="11" t="s">
        <v>146</v>
      </c>
    </row>
    <row r="30" spans="1:37">
      <c r="A30" s="1">
        <v>11</v>
      </c>
      <c r="B30" s="2" t="s">
        <v>156</v>
      </c>
      <c r="C30" s="3" t="s">
        <v>361</v>
      </c>
      <c r="D30" s="4" t="s">
        <v>362</v>
      </c>
      <c r="E30" s="5">
        <v>10.638</v>
      </c>
      <c r="F30" s="6" t="s">
        <v>141</v>
      </c>
      <c r="H30" s="7">
        <f t="shared" si="4"/>
        <v>0</v>
      </c>
      <c r="J30" s="7">
        <f t="shared" si="5"/>
        <v>0</v>
      </c>
      <c r="K30" s="8">
        <v>1.1999999999999999E-3</v>
      </c>
      <c r="L30" s="8">
        <f t="shared" si="6"/>
        <v>1.2765599999999998E-2</v>
      </c>
      <c r="M30" s="5">
        <v>7.5999999999999998E-2</v>
      </c>
      <c r="N30" s="5">
        <f t="shared" si="7"/>
        <v>0.80848799999999998</v>
      </c>
      <c r="O30" s="6">
        <v>20</v>
      </c>
      <c r="P30" s="6" t="s">
        <v>142</v>
      </c>
      <c r="V30" s="9" t="s">
        <v>96</v>
      </c>
      <c r="W30" s="10">
        <v>8.8930000000000007</v>
      </c>
      <c r="X30" s="3" t="s">
        <v>363</v>
      </c>
      <c r="Y30" s="3" t="s">
        <v>361</v>
      </c>
      <c r="Z30" s="6" t="s">
        <v>161</v>
      </c>
      <c r="AB30" s="6">
        <v>1</v>
      </c>
      <c r="AJ30" s="11" t="s">
        <v>145</v>
      </c>
      <c r="AK30" s="11" t="s">
        <v>146</v>
      </c>
    </row>
    <row r="31" spans="1:37">
      <c r="A31" s="1">
        <v>12</v>
      </c>
      <c r="B31" s="2" t="s">
        <v>156</v>
      </c>
      <c r="C31" s="3" t="s">
        <v>364</v>
      </c>
      <c r="D31" s="4" t="s">
        <v>365</v>
      </c>
      <c r="E31" s="5">
        <v>79.62</v>
      </c>
      <c r="F31" s="6" t="s">
        <v>141</v>
      </c>
      <c r="H31" s="7">
        <f t="shared" si="4"/>
        <v>0</v>
      </c>
      <c r="J31" s="7">
        <f t="shared" si="5"/>
        <v>0</v>
      </c>
      <c r="L31" s="8">
        <f t="shared" si="6"/>
        <v>0</v>
      </c>
      <c r="M31" s="5">
        <v>0.02</v>
      </c>
      <c r="N31" s="5">
        <f t="shared" si="7"/>
        <v>1.5924</v>
      </c>
      <c r="O31" s="6">
        <v>20</v>
      </c>
      <c r="P31" s="6" t="s">
        <v>142</v>
      </c>
      <c r="V31" s="9" t="s">
        <v>96</v>
      </c>
      <c r="W31" s="10">
        <v>12.420999999999999</v>
      </c>
      <c r="X31" s="3" t="s">
        <v>366</v>
      </c>
      <c r="Y31" s="3" t="s">
        <v>364</v>
      </c>
      <c r="Z31" s="6" t="s">
        <v>161</v>
      </c>
      <c r="AB31" s="6">
        <v>1</v>
      </c>
      <c r="AJ31" s="11" t="s">
        <v>145</v>
      </c>
      <c r="AK31" s="11" t="s">
        <v>146</v>
      </c>
    </row>
    <row r="32" spans="1:37">
      <c r="A32" s="1">
        <v>13</v>
      </c>
      <c r="B32" s="2" t="s">
        <v>156</v>
      </c>
      <c r="C32" s="3" t="s">
        <v>367</v>
      </c>
      <c r="D32" s="4" t="s">
        <v>368</v>
      </c>
      <c r="E32" s="5">
        <v>2.9279999999999999</v>
      </c>
      <c r="F32" s="6" t="s">
        <v>369</v>
      </c>
      <c r="H32" s="7">
        <f t="shared" si="4"/>
        <v>0</v>
      </c>
      <c r="J32" s="7">
        <f t="shared" si="5"/>
        <v>0</v>
      </c>
      <c r="L32" s="8">
        <f t="shared" si="6"/>
        <v>0</v>
      </c>
      <c r="N32" s="5">
        <f t="shared" si="7"/>
        <v>0</v>
      </c>
      <c r="O32" s="6">
        <v>20</v>
      </c>
      <c r="P32" s="6" t="s">
        <v>142</v>
      </c>
      <c r="V32" s="9" t="s">
        <v>96</v>
      </c>
      <c r="W32" s="10">
        <v>3.7709999999999999</v>
      </c>
      <c r="X32" s="3" t="s">
        <v>370</v>
      </c>
      <c r="Y32" s="3" t="s">
        <v>367</v>
      </c>
      <c r="Z32" s="6" t="s">
        <v>161</v>
      </c>
      <c r="AB32" s="6">
        <v>1</v>
      </c>
      <c r="AJ32" s="11" t="s">
        <v>145</v>
      </c>
      <c r="AK32" s="11" t="s">
        <v>146</v>
      </c>
    </row>
    <row r="33" spans="1:37" ht="25.5">
      <c r="A33" s="1">
        <v>14</v>
      </c>
      <c r="B33" s="2" t="s">
        <v>156</v>
      </c>
      <c r="C33" s="3" t="s">
        <v>371</v>
      </c>
      <c r="D33" s="4" t="s">
        <v>372</v>
      </c>
      <c r="E33" s="5">
        <v>2.9279999999999999</v>
      </c>
      <c r="F33" s="6" t="s">
        <v>369</v>
      </c>
      <c r="H33" s="7">
        <f t="shared" si="4"/>
        <v>0</v>
      </c>
      <c r="J33" s="7">
        <f t="shared" si="5"/>
        <v>0</v>
      </c>
      <c r="L33" s="8">
        <f t="shared" si="6"/>
        <v>0</v>
      </c>
      <c r="N33" s="5">
        <f t="shared" si="7"/>
        <v>0</v>
      </c>
      <c r="O33" s="6">
        <v>20</v>
      </c>
      <c r="P33" s="6" t="s">
        <v>142</v>
      </c>
      <c r="V33" s="9" t="s">
        <v>96</v>
      </c>
      <c r="W33" s="10">
        <v>3.3</v>
      </c>
      <c r="X33" s="3" t="s">
        <v>373</v>
      </c>
      <c r="Y33" s="3" t="s">
        <v>371</v>
      </c>
      <c r="Z33" s="6" t="s">
        <v>161</v>
      </c>
      <c r="AB33" s="6">
        <v>1</v>
      </c>
      <c r="AJ33" s="11" t="s">
        <v>145</v>
      </c>
      <c r="AK33" s="11" t="s">
        <v>146</v>
      </c>
    </row>
    <row r="34" spans="1:37">
      <c r="A34" s="1">
        <v>15</v>
      </c>
      <c r="B34" s="2" t="s">
        <v>374</v>
      </c>
      <c r="C34" s="3" t="s">
        <v>375</v>
      </c>
      <c r="D34" s="4" t="s">
        <v>376</v>
      </c>
      <c r="E34" s="5">
        <v>2.9279999999999999</v>
      </c>
      <c r="F34" s="6" t="s">
        <v>369</v>
      </c>
      <c r="H34" s="7">
        <f t="shared" si="4"/>
        <v>0</v>
      </c>
      <c r="J34" s="7">
        <f t="shared" si="5"/>
        <v>0</v>
      </c>
      <c r="L34" s="8">
        <f t="shared" si="6"/>
        <v>0</v>
      </c>
      <c r="N34" s="5">
        <f t="shared" si="7"/>
        <v>0</v>
      </c>
      <c r="O34" s="6">
        <v>20</v>
      </c>
      <c r="P34" s="6" t="s">
        <v>142</v>
      </c>
      <c r="V34" s="9" t="s">
        <v>96</v>
      </c>
      <c r="W34" s="10">
        <v>1.839</v>
      </c>
      <c r="X34" s="3" t="s">
        <v>377</v>
      </c>
      <c r="Y34" s="3" t="s">
        <v>375</v>
      </c>
      <c r="Z34" s="6" t="s">
        <v>161</v>
      </c>
      <c r="AB34" s="6">
        <v>1</v>
      </c>
      <c r="AJ34" s="11" t="s">
        <v>145</v>
      </c>
      <c r="AK34" s="11" t="s">
        <v>146</v>
      </c>
    </row>
    <row r="35" spans="1:37" ht="25.5">
      <c r="A35" s="1">
        <v>16</v>
      </c>
      <c r="B35" s="2" t="s">
        <v>156</v>
      </c>
      <c r="C35" s="3" t="s">
        <v>378</v>
      </c>
      <c r="D35" s="4" t="s">
        <v>379</v>
      </c>
      <c r="E35" s="5">
        <v>2.9279999999999999</v>
      </c>
      <c r="F35" s="6" t="s">
        <v>369</v>
      </c>
      <c r="H35" s="7">
        <f t="shared" si="4"/>
        <v>0</v>
      </c>
      <c r="J35" s="7">
        <f t="shared" si="5"/>
        <v>0</v>
      </c>
      <c r="L35" s="8">
        <f t="shared" si="6"/>
        <v>0</v>
      </c>
      <c r="N35" s="5">
        <f t="shared" si="7"/>
        <v>0</v>
      </c>
      <c r="O35" s="6">
        <v>20</v>
      </c>
      <c r="P35" s="6" t="s">
        <v>142</v>
      </c>
      <c r="V35" s="9" t="s">
        <v>96</v>
      </c>
      <c r="X35" s="3" t="s">
        <v>380</v>
      </c>
      <c r="Y35" s="3" t="s">
        <v>378</v>
      </c>
      <c r="Z35" s="6" t="s">
        <v>161</v>
      </c>
      <c r="AB35" s="6">
        <v>7</v>
      </c>
      <c r="AJ35" s="11" t="s">
        <v>145</v>
      </c>
      <c r="AK35" s="11" t="s">
        <v>146</v>
      </c>
    </row>
    <row r="36" spans="1:37">
      <c r="A36" s="1">
        <v>17</v>
      </c>
      <c r="B36" s="2" t="s">
        <v>156</v>
      </c>
      <c r="C36" s="3" t="s">
        <v>381</v>
      </c>
      <c r="D36" s="4" t="s">
        <v>382</v>
      </c>
      <c r="E36" s="5">
        <v>1</v>
      </c>
      <c r="F36" s="6" t="s">
        <v>169</v>
      </c>
      <c r="H36" s="7">
        <f t="shared" si="4"/>
        <v>0</v>
      </c>
      <c r="J36" s="7">
        <f t="shared" si="5"/>
        <v>0</v>
      </c>
      <c r="L36" s="8">
        <f t="shared" si="6"/>
        <v>0</v>
      </c>
      <c r="N36" s="5">
        <f t="shared" si="7"/>
        <v>0</v>
      </c>
      <c r="O36" s="6">
        <v>20</v>
      </c>
      <c r="P36" s="6" t="s">
        <v>142</v>
      </c>
      <c r="V36" s="9" t="s">
        <v>96</v>
      </c>
      <c r="X36" s="3" t="s">
        <v>380</v>
      </c>
      <c r="Y36" s="3" t="s">
        <v>381</v>
      </c>
      <c r="Z36" s="6" t="s">
        <v>161</v>
      </c>
      <c r="AB36" s="6">
        <v>7</v>
      </c>
      <c r="AJ36" s="11" t="s">
        <v>145</v>
      </c>
      <c r="AK36" s="11" t="s">
        <v>146</v>
      </c>
    </row>
    <row r="37" spans="1:37">
      <c r="A37" s="1">
        <v>18</v>
      </c>
      <c r="B37" s="2" t="s">
        <v>138</v>
      </c>
      <c r="C37" s="3" t="s">
        <v>383</v>
      </c>
      <c r="D37" s="4" t="s">
        <v>384</v>
      </c>
      <c r="E37" s="5">
        <v>0.94199999999999995</v>
      </c>
      <c r="F37" s="6" t="s">
        <v>369</v>
      </c>
      <c r="H37" s="7">
        <f t="shared" si="4"/>
        <v>0</v>
      </c>
      <c r="J37" s="7">
        <f t="shared" si="5"/>
        <v>0</v>
      </c>
      <c r="L37" s="8">
        <f t="shared" si="6"/>
        <v>0</v>
      </c>
      <c r="N37" s="5">
        <f t="shared" si="7"/>
        <v>0</v>
      </c>
      <c r="O37" s="6">
        <v>20</v>
      </c>
      <c r="P37" s="6" t="s">
        <v>142</v>
      </c>
      <c r="V37" s="9" t="s">
        <v>96</v>
      </c>
      <c r="W37" s="10">
        <v>2.3380000000000001</v>
      </c>
      <c r="X37" s="3" t="s">
        <v>385</v>
      </c>
      <c r="Y37" s="3" t="s">
        <v>383</v>
      </c>
      <c r="Z37" s="6" t="s">
        <v>144</v>
      </c>
      <c r="AB37" s="6">
        <v>1</v>
      </c>
      <c r="AJ37" s="11" t="s">
        <v>145</v>
      </c>
      <c r="AK37" s="11" t="s">
        <v>146</v>
      </c>
    </row>
    <row r="38" spans="1:37">
      <c r="A38" s="1">
        <v>19</v>
      </c>
      <c r="B38" s="2" t="s">
        <v>386</v>
      </c>
      <c r="C38" s="3" t="s">
        <v>387</v>
      </c>
      <c r="D38" s="4" t="s">
        <v>388</v>
      </c>
      <c r="E38" s="5">
        <v>40</v>
      </c>
      <c r="F38" s="6" t="s">
        <v>303</v>
      </c>
      <c r="H38" s="7">
        <f t="shared" si="4"/>
        <v>0</v>
      </c>
      <c r="J38" s="7">
        <f t="shared" si="5"/>
        <v>0</v>
      </c>
      <c r="L38" s="8">
        <f t="shared" si="6"/>
        <v>0</v>
      </c>
      <c r="N38" s="5">
        <f t="shared" si="7"/>
        <v>0</v>
      </c>
      <c r="O38" s="6">
        <v>20</v>
      </c>
      <c r="P38" s="6" t="s">
        <v>142</v>
      </c>
      <c r="V38" s="9" t="s">
        <v>96</v>
      </c>
      <c r="W38" s="10">
        <v>40</v>
      </c>
      <c r="X38" s="3" t="s">
        <v>389</v>
      </c>
      <c r="Y38" s="3" t="s">
        <v>387</v>
      </c>
      <c r="Z38" s="6" t="s">
        <v>357</v>
      </c>
      <c r="AB38" s="6">
        <v>1</v>
      </c>
      <c r="AJ38" s="11" t="s">
        <v>145</v>
      </c>
      <c r="AK38" s="11" t="s">
        <v>146</v>
      </c>
    </row>
    <row r="39" spans="1:37">
      <c r="D39" s="148" t="s">
        <v>162</v>
      </c>
      <c r="E39" s="149">
        <f>J39</f>
        <v>0</v>
      </c>
      <c r="H39" s="149">
        <f>SUM(H26:H38)</f>
        <v>0</v>
      </c>
      <c r="I39" s="149">
        <f>SUM(I26:I38)</f>
        <v>0</v>
      </c>
      <c r="J39" s="149">
        <f>SUM(J26:J38)</f>
        <v>0</v>
      </c>
      <c r="L39" s="150">
        <f>SUM(L26:L38)</f>
        <v>6.6246700000000006E-2</v>
      </c>
      <c r="N39" s="151">
        <f>SUM(N26:N38)</f>
        <v>2.4008880000000001</v>
      </c>
      <c r="W39" s="10">
        <f>SUM(W26:W38)</f>
        <v>90.551999999999992</v>
      </c>
    </row>
    <row r="41" spans="1:37">
      <c r="D41" s="148" t="s">
        <v>163</v>
      </c>
      <c r="E41" s="151">
        <f>J41</f>
        <v>0</v>
      </c>
      <c r="H41" s="149">
        <f>+H15+H24+H39</f>
        <v>0</v>
      </c>
      <c r="I41" s="149">
        <f>+I15+I24+I39</f>
        <v>0</v>
      </c>
      <c r="J41" s="149">
        <f>+J15+J24+J39</f>
        <v>0</v>
      </c>
      <c r="L41" s="150">
        <f>+L15+L24+L39</f>
        <v>2.8389792000000003</v>
      </c>
      <c r="N41" s="151">
        <f>+N15+N24+N39</f>
        <v>2.4008880000000001</v>
      </c>
      <c r="W41" s="10">
        <f>+W15+W24+W39</f>
        <v>186.90800000000002</v>
      </c>
    </row>
    <row r="43" spans="1:37">
      <c r="B43" s="146" t="s">
        <v>390</v>
      </c>
    </row>
    <row r="44" spans="1:37">
      <c r="B44" s="3" t="s">
        <v>391</v>
      </c>
    </row>
    <row r="45" spans="1:37" ht="25.5">
      <c r="A45" s="1">
        <v>20</v>
      </c>
      <c r="B45" s="2" t="s">
        <v>392</v>
      </c>
      <c r="C45" s="3" t="s">
        <v>393</v>
      </c>
      <c r="D45" s="4" t="s">
        <v>394</v>
      </c>
      <c r="E45" s="5">
        <v>8.1</v>
      </c>
      <c r="F45" s="6" t="s">
        <v>141</v>
      </c>
      <c r="H45" s="7">
        <f>ROUND(E45*G45,2)</f>
        <v>0</v>
      </c>
      <c r="J45" s="7">
        <f>ROUND(E45*G45,2)</f>
        <v>0</v>
      </c>
      <c r="K45" s="8">
        <v>1.6299999999999999E-3</v>
      </c>
      <c r="L45" s="8">
        <f>E45*K45</f>
        <v>1.3202999999999999E-2</v>
      </c>
      <c r="N45" s="5">
        <f>E45*M45</f>
        <v>0</v>
      </c>
      <c r="O45" s="6">
        <v>20</v>
      </c>
      <c r="P45" s="6" t="s">
        <v>142</v>
      </c>
      <c r="V45" s="9" t="s">
        <v>395</v>
      </c>
      <c r="W45" s="10">
        <v>1.085</v>
      </c>
      <c r="X45" s="3" t="s">
        <v>396</v>
      </c>
      <c r="Y45" s="3" t="s">
        <v>393</v>
      </c>
      <c r="Z45" s="6" t="s">
        <v>397</v>
      </c>
      <c r="AB45" s="6">
        <v>7</v>
      </c>
      <c r="AJ45" s="11" t="s">
        <v>398</v>
      </c>
      <c r="AK45" s="11" t="s">
        <v>146</v>
      </c>
    </row>
    <row r="46" spans="1:37" ht="25.5">
      <c r="A46" s="1">
        <v>21</v>
      </c>
      <c r="B46" s="2" t="s">
        <v>392</v>
      </c>
      <c r="C46" s="3" t="s">
        <v>399</v>
      </c>
      <c r="D46" s="4" t="s">
        <v>400</v>
      </c>
      <c r="E46" s="5">
        <v>8.1</v>
      </c>
      <c r="F46" s="6" t="s">
        <v>141</v>
      </c>
      <c r="H46" s="7">
        <f>ROUND(E46*G46,2)</f>
        <v>0</v>
      </c>
      <c r="J46" s="7">
        <f>ROUND(E46*G46,2)</f>
        <v>0</v>
      </c>
      <c r="K46" s="8">
        <v>1.6299999999999999E-3</v>
      </c>
      <c r="L46" s="8">
        <f>E46*K46</f>
        <v>1.3202999999999999E-2</v>
      </c>
      <c r="N46" s="5">
        <f>E46*M46</f>
        <v>0</v>
      </c>
      <c r="O46" s="6">
        <v>20</v>
      </c>
      <c r="P46" s="6" t="s">
        <v>142</v>
      </c>
      <c r="V46" s="9" t="s">
        <v>395</v>
      </c>
      <c r="W46" s="10">
        <v>1.085</v>
      </c>
      <c r="X46" s="3" t="s">
        <v>396</v>
      </c>
      <c r="Y46" s="3" t="s">
        <v>399</v>
      </c>
      <c r="Z46" s="6" t="s">
        <v>397</v>
      </c>
      <c r="AB46" s="6">
        <v>7</v>
      </c>
      <c r="AJ46" s="11" t="s">
        <v>398</v>
      </c>
      <c r="AK46" s="11" t="s">
        <v>146</v>
      </c>
    </row>
    <row r="47" spans="1:37" ht="25.5">
      <c r="A47" s="1">
        <v>22</v>
      </c>
      <c r="B47" s="2" t="s">
        <v>392</v>
      </c>
      <c r="C47" s="3" t="s">
        <v>401</v>
      </c>
      <c r="D47" s="4" t="s">
        <v>402</v>
      </c>
      <c r="F47" s="6" t="s">
        <v>55</v>
      </c>
      <c r="H47" s="7">
        <f>ROUND(E47*G47,2)</f>
        <v>0</v>
      </c>
      <c r="J47" s="7">
        <f>ROUND(E47*G47,2)</f>
        <v>0</v>
      </c>
      <c r="L47" s="8">
        <f>E47*K47</f>
        <v>0</v>
      </c>
      <c r="N47" s="5">
        <f>E47*M47</f>
        <v>0</v>
      </c>
      <c r="O47" s="6">
        <v>20</v>
      </c>
      <c r="P47" s="6" t="s">
        <v>142</v>
      </c>
      <c r="V47" s="9" t="s">
        <v>395</v>
      </c>
      <c r="X47" s="3" t="s">
        <v>403</v>
      </c>
      <c r="Y47" s="3" t="s">
        <v>401</v>
      </c>
      <c r="Z47" s="6" t="s">
        <v>397</v>
      </c>
      <c r="AB47" s="6">
        <v>1</v>
      </c>
      <c r="AJ47" s="11" t="s">
        <v>398</v>
      </c>
      <c r="AK47" s="11" t="s">
        <v>146</v>
      </c>
    </row>
    <row r="48" spans="1:37">
      <c r="D48" s="148" t="s">
        <v>404</v>
      </c>
      <c r="E48" s="149">
        <f>J48</f>
        <v>0</v>
      </c>
      <c r="H48" s="149">
        <f>SUM(H43:H47)</f>
        <v>0</v>
      </c>
      <c r="I48" s="149">
        <f>SUM(I43:I47)</f>
        <v>0</v>
      </c>
      <c r="J48" s="149">
        <f>SUM(J43:J47)</f>
        <v>0</v>
      </c>
      <c r="L48" s="150">
        <f>SUM(L43:L47)</f>
        <v>2.6405999999999999E-2</v>
      </c>
      <c r="N48" s="151">
        <f>SUM(N43:N47)</f>
        <v>0</v>
      </c>
      <c r="W48" s="10">
        <f>SUM(W43:W47)</f>
        <v>2.17</v>
      </c>
    </row>
    <row r="50" spans="1:37">
      <c r="B50" s="3" t="s">
        <v>405</v>
      </c>
    </row>
    <row r="51" spans="1:37" ht="25.5">
      <c r="A51" s="1">
        <v>23</v>
      </c>
      <c r="B51" s="2" t="s">
        <v>406</v>
      </c>
      <c r="C51" s="3" t="s">
        <v>407</v>
      </c>
      <c r="D51" s="4" t="s">
        <v>408</v>
      </c>
      <c r="E51" s="5">
        <v>41.43</v>
      </c>
      <c r="F51" s="6" t="s">
        <v>141</v>
      </c>
      <c r="H51" s="7">
        <f>ROUND(E51*G51,2)</f>
        <v>0</v>
      </c>
      <c r="J51" s="7">
        <f>ROUND(E51*G51,2)</f>
        <v>0</v>
      </c>
      <c r="K51" s="8">
        <v>5.6999999999999998E-4</v>
      </c>
      <c r="L51" s="8">
        <f>E51*K51</f>
        <v>2.36151E-2</v>
      </c>
      <c r="N51" s="5">
        <f>E51*M51</f>
        <v>0</v>
      </c>
      <c r="O51" s="6">
        <v>20</v>
      </c>
      <c r="P51" s="6" t="s">
        <v>142</v>
      </c>
      <c r="V51" s="9" t="s">
        <v>395</v>
      </c>
      <c r="W51" s="10">
        <v>43.17</v>
      </c>
      <c r="X51" s="3" t="s">
        <v>409</v>
      </c>
      <c r="Y51" s="3" t="s">
        <v>407</v>
      </c>
      <c r="Z51" s="6" t="s">
        <v>317</v>
      </c>
      <c r="AB51" s="6">
        <v>7</v>
      </c>
      <c r="AJ51" s="11" t="s">
        <v>398</v>
      </c>
      <c r="AK51" s="11" t="s">
        <v>146</v>
      </c>
    </row>
    <row r="52" spans="1:37">
      <c r="A52" s="1">
        <v>24</v>
      </c>
      <c r="B52" s="2" t="s">
        <v>406</v>
      </c>
      <c r="C52" s="3" t="s">
        <v>410</v>
      </c>
      <c r="D52" s="4" t="s">
        <v>411</v>
      </c>
      <c r="E52" s="5">
        <v>53.64</v>
      </c>
      <c r="F52" s="6" t="s">
        <v>159</v>
      </c>
      <c r="H52" s="7">
        <f>ROUND(E52*G52,2)</f>
        <v>0</v>
      </c>
      <c r="J52" s="7">
        <f>ROUND(E52*G52,2)</f>
        <v>0</v>
      </c>
      <c r="K52" s="8">
        <v>5.6999999999999998E-4</v>
      </c>
      <c r="L52" s="8">
        <f>E52*K52</f>
        <v>3.0574799999999999E-2</v>
      </c>
      <c r="N52" s="5">
        <f>E52*M52</f>
        <v>0</v>
      </c>
      <c r="O52" s="6">
        <v>20</v>
      </c>
      <c r="P52" s="6" t="s">
        <v>142</v>
      </c>
      <c r="V52" s="9" t="s">
        <v>395</v>
      </c>
      <c r="W52" s="10">
        <v>55.893000000000001</v>
      </c>
      <c r="X52" s="3" t="s">
        <v>409</v>
      </c>
      <c r="Y52" s="3" t="s">
        <v>410</v>
      </c>
      <c r="Z52" s="6" t="s">
        <v>317</v>
      </c>
      <c r="AB52" s="6">
        <v>7</v>
      </c>
      <c r="AJ52" s="11" t="s">
        <v>398</v>
      </c>
      <c r="AK52" s="11" t="s">
        <v>146</v>
      </c>
    </row>
    <row r="53" spans="1:37" ht="25.5">
      <c r="A53" s="1">
        <v>25</v>
      </c>
      <c r="B53" s="2" t="s">
        <v>406</v>
      </c>
      <c r="C53" s="3" t="s">
        <v>412</v>
      </c>
      <c r="D53" s="4" t="s">
        <v>413</v>
      </c>
      <c r="F53" s="6" t="s">
        <v>55</v>
      </c>
      <c r="H53" s="7">
        <f>ROUND(E53*G53,2)</f>
        <v>0</v>
      </c>
      <c r="J53" s="7">
        <f>ROUND(E53*G53,2)</f>
        <v>0</v>
      </c>
      <c r="L53" s="8">
        <f>E53*K53</f>
        <v>0</v>
      </c>
      <c r="N53" s="5">
        <f>E53*M53</f>
        <v>0</v>
      </c>
      <c r="O53" s="6">
        <v>20</v>
      </c>
      <c r="P53" s="6" t="s">
        <v>142</v>
      </c>
      <c r="V53" s="9" t="s">
        <v>395</v>
      </c>
      <c r="X53" s="3" t="s">
        <v>414</v>
      </c>
      <c r="Y53" s="3" t="s">
        <v>412</v>
      </c>
      <c r="Z53" s="6" t="s">
        <v>415</v>
      </c>
      <c r="AB53" s="6">
        <v>1</v>
      </c>
      <c r="AJ53" s="11" t="s">
        <v>398</v>
      </c>
      <c r="AK53" s="11" t="s">
        <v>146</v>
      </c>
    </row>
    <row r="54" spans="1:37">
      <c r="D54" s="148" t="s">
        <v>416</v>
      </c>
      <c r="E54" s="149">
        <f>J54</f>
        <v>0</v>
      </c>
      <c r="H54" s="149">
        <f>SUM(H50:H53)</f>
        <v>0</v>
      </c>
      <c r="I54" s="149">
        <f>SUM(I50:I53)</f>
        <v>0</v>
      </c>
      <c r="J54" s="149">
        <f>SUM(J50:J53)</f>
        <v>0</v>
      </c>
      <c r="L54" s="150">
        <f>SUM(L50:L53)</f>
        <v>5.4189899999999999E-2</v>
      </c>
      <c r="N54" s="151">
        <f>SUM(N50:N53)</f>
        <v>0</v>
      </c>
      <c r="W54" s="10">
        <f>SUM(W50:W53)</f>
        <v>99.063000000000002</v>
      </c>
    </row>
    <row r="56" spans="1:37">
      <c r="B56" s="3" t="s">
        <v>417</v>
      </c>
    </row>
    <row r="57" spans="1:37">
      <c r="A57" s="1">
        <v>26</v>
      </c>
      <c r="B57" s="2" t="s">
        <v>418</v>
      </c>
      <c r="C57" s="3" t="s">
        <v>419</v>
      </c>
      <c r="D57" s="4" t="s">
        <v>420</v>
      </c>
      <c r="E57" s="5">
        <v>6</v>
      </c>
      <c r="F57" s="6" t="s">
        <v>169</v>
      </c>
      <c r="H57" s="7">
        <f>ROUND(E57*G57,2)</f>
        <v>0</v>
      </c>
      <c r="J57" s="7">
        <f t="shared" ref="J57:J62" si="8">ROUND(E57*G57,2)</f>
        <v>0</v>
      </c>
      <c r="L57" s="8">
        <f t="shared" ref="L57:L62" si="9">E57*K57</f>
        <v>0</v>
      </c>
      <c r="N57" s="5">
        <f t="shared" ref="N57:N62" si="10">E57*M57</f>
        <v>0</v>
      </c>
      <c r="O57" s="6">
        <v>20</v>
      </c>
      <c r="P57" s="6" t="s">
        <v>142</v>
      </c>
      <c r="V57" s="9" t="s">
        <v>395</v>
      </c>
      <c r="W57" s="10">
        <v>4.0919999999999996</v>
      </c>
      <c r="X57" s="3" t="s">
        <v>421</v>
      </c>
      <c r="Y57" s="3" t="s">
        <v>419</v>
      </c>
      <c r="Z57" s="6" t="s">
        <v>422</v>
      </c>
      <c r="AB57" s="6">
        <v>1</v>
      </c>
      <c r="AJ57" s="11" t="s">
        <v>398</v>
      </c>
      <c r="AK57" s="11" t="s">
        <v>146</v>
      </c>
    </row>
    <row r="58" spans="1:37">
      <c r="A58" s="1">
        <v>27</v>
      </c>
      <c r="B58" s="2" t="s">
        <v>147</v>
      </c>
      <c r="C58" s="3" t="s">
        <v>423</v>
      </c>
      <c r="D58" s="4" t="s">
        <v>424</v>
      </c>
      <c r="E58" s="5">
        <v>6</v>
      </c>
      <c r="F58" s="6" t="s">
        <v>169</v>
      </c>
      <c r="I58" s="7">
        <f>ROUND(E58*G58,2)</f>
        <v>0</v>
      </c>
      <c r="J58" s="7">
        <f t="shared" si="8"/>
        <v>0</v>
      </c>
      <c r="K58" s="8">
        <v>1.6E-2</v>
      </c>
      <c r="L58" s="8">
        <f t="shared" si="9"/>
        <v>9.6000000000000002E-2</v>
      </c>
      <c r="N58" s="5">
        <f t="shared" si="10"/>
        <v>0</v>
      </c>
      <c r="O58" s="6">
        <v>20</v>
      </c>
      <c r="P58" s="6" t="s">
        <v>142</v>
      </c>
      <c r="V58" s="9" t="s">
        <v>89</v>
      </c>
      <c r="X58" s="3" t="s">
        <v>425</v>
      </c>
      <c r="Y58" s="3" t="s">
        <v>423</v>
      </c>
      <c r="Z58" s="6" t="s">
        <v>426</v>
      </c>
      <c r="AA58" s="3" t="s">
        <v>142</v>
      </c>
      <c r="AB58" s="6">
        <v>8</v>
      </c>
      <c r="AJ58" s="11" t="s">
        <v>427</v>
      </c>
      <c r="AK58" s="11" t="s">
        <v>146</v>
      </c>
    </row>
    <row r="59" spans="1:37" ht="25.5">
      <c r="A59" s="1">
        <v>28</v>
      </c>
      <c r="B59" s="2" t="s">
        <v>147</v>
      </c>
      <c r="C59" s="3" t="s">
        <v>428</v>
      </c>
      <c r="D59" s="4" t="s">
        <v>429</v>
      </c>
      <c r="E59" s="5">
        <v>6</v>
      </c>
      <c r="F59" s="6" t="s">
        <v>169</v>
      </c>
      <c r="I59" s="7">
        <f>ROUND(E59*G59,2)</f>
        <v>0</v>
      </c>
      <c r="J59" s="7">
        <f t="shared" si="8"/>
        <v>0</v>
      </c>
      <c r="K59" s="8">
        <v>1.6E-2</v>
      </c>
      <c r="L59" s="8">
        <f t="shared" si="9"/>
        <v>9.6000000000000002E-2</v>
      </c>
      <c r="N59" s="5">
        <f t="shared" si="10"/>
        <v>0</v>
      </c>
      <c r="O59" s="6">
        <v>20</v>
      </c>
      <c r="P59" s="6" t="s">
        <v>142</v>
      </c>
      <c r="V59" s="9" t="s">
        <v>89</v>
      </c>
      <c r="X59" s="3" t="s">
        <v>425</v>
      </c>
      <c r="Y59" s="3" t="s">
        <v>428</v>
      </c>
      <c r="Z59" s="6" t="s">
        <v>426</v>
      </c>
      <c r="AA59" s="3" t="s">
        <v>142</v>
      </c>
      <c r="AB59" s="6">
        <v>8</v>
      </c>
      <c r="AJ59" s="11" t="s">
        <v>427</v>
      </c>
      <c r="AK59" s="11" t="s">
        <v>146</v>
      </c>
    </row>
    <row r="60" spans="1:37" ht="25.5">
      <c r="A60" s="1">
        <v>29</v>
      </c>
      <c r="B60" s="2" t="s">
        <v>418</v>
      </c>
      <c r="C60" s="3" t="s">
        <v>430</v>
      </c>
      <c r="D60" s="4" t="s">
        <v>431</v>
      </c>
      <c r="E60" s="5">
        <v>6</v>
      </c>
      <c r="F60" s="6" t="s">
        <v>169</v>
      </c>
      <c r="H60" s="7">
        <f>ROUND(E60*G60,2)</f>
        <v>0</v>
      </c>
      <c r="J60" s="7">
        <f t="shared" si="8"/>
        <v>0</v>
      </c>
      <c r="L60" s="8">
        <f t="shared" si="9"/>
        <v>0</v>
      </c>
      <c r="N60" s="5">
        <f t="shared" si="10"/>
        <v>0</v>
      </c>
      <c r="O60" s="6">
        <v>20</v>
      </c>
      <c r="P60" s="6" t="s">
        <v>142</v>
      </c>
      <c r="V60" s="9" t="s">
        <v>395</v>
      </c>
      <c r="W60" s="10">
        <v>19.097999999999999</v>
      </c>
      <c r="X60" s="3" t="s">
        <v>432</v>
      </c>
      <c r="Y60" s="3" t="s">
        <v>430</v>
      </c>
      <c r="Z60" s="6" t="s">
        <v>317</v>
      </c>
      <c r="AB60" s="6">
        <v>1</v>
      </c>
      <c r="AJ60" s="11" t="s">
        <v>398</v>
      </c>
      <c r="AK60" s="11" t="s">
        <v>146</v>
      </c>
    </row>
    <row r="61" spans="1:37" ht="25.5">
      <c r="A61" s="1">
        <v>30</v>
      </c>
      <c r="B61" s="2" t="s">
        <v>147</v>
      </c>
      <c r="C61" s="3" t="s">
        <v>433</v>
      </c>
      <c r="D61" s="4" t="s">
        <v>434</v>
      </c>
      <c r="E61" s="5">
        <v>6</v>
      </c>
      <c r="F61" s="6" t="s">
        <v>169</v>
      </c>
      <c r="I61" s="7">
        <f>ROUND(E61*G61,2)</f>
        <v>0</v>
      </c>
      <c r="J61" s="7">
        <f t="shared" si="8"/>
        <v>0</v>
      </c>
      <c r="K61" s="8">
        <v>1.9E-2</v>
      </c>
      <c r="L61" s="8">
        <f t="shared" si="9"/>
        <v>0.11399999999999999</v>
      </c>
      <c r="N61" s="5">
        <f t="shared" si="10"/>
        <v>0</v>
      </c>
      <c r="O61" s="6">
        <v>20</v>
      </c>
      <c r="P61" s="6" t="s">
        <v>142</v>
      </c>
      <c r="V61" s="9" t="s">
        <v>89</v>
      </c>
      <c r="X61" s="3" t="s">
        <v>433</v>
      </c>
      <c r="Y61" s="3" t="s">
        <v>433</v>
      </c>
      <c r="Z61" s="6" t="s">
        <v>426</v>
      </c>
      <c r="AA61" s="3" t="s">
        <v>142</v>
      </c>
      <c r="AB61" s="6">
        <v>2</v>
      </c>
      <c r="AJ61" s="11" t="s">
        <v>427</v>
      </c>
      <c r="AK61" s="11" t="s">
        <v>146</v>
      </c>
    </row>
    <row r="62" spans="1:37" ht="25.5">
      <c r="A62" s="1">
        <v>31</v>
      </c>
      <c r="B62" s="2" t="s">
        <v>418</v>
      </c>
      <c r="C62" s="3" t="s">
        <v>435</v>
      </c>
      <c r="D62" s="4" t="s">
        <v>436</v>
      </c>
      <c r="F62" s="6" t="s">
        <v>55</v>
      </c>
      <c r="H62" s="7">
        <f>ROUND(E62*G62,2)</f>
        <v>0</v>
      </c>
      <c r="J62" s="7">
        <f t="shared" si="8"/>
        <v>0</v>
      </c>
      <c r="L62" s="8">
        <f t="shared" si="9"/>
        <v>0</v>
      </c>
      <c r="N62" s="5">
        <f t="shared" si="10"/>
        <v>0</v>
      </c>
      <c r="O62" s="6">
        <v>20</v>
      </c>
      <c r="P62" s="6" t="s">
        <v>142</v>
      </c>
      <c r="V62" s="9" t="s">
        <v>395</v>
      </c>
      <c r="X62" s="3" t="s">
        <v>437</v>
      </c>
      <c r="Y62" s="3" t="s">
        <v>435</v>
      </c>
      <c r="Z62" s="6" t="s">
        <v>415</v>
      </c>
      <c r="AB62" s="6">
        <v>1</v>
      </c>
      <c r="AJ62" s="11" t="s">
        <v>398</v>
      </c>
      <c r="AK62" s="11" t="s">
        <v>146</v>
      </c>
    </row>
    <row r="63" spans="1:37">
      <c r="D63" s="148" t="s">
        <v>438</v>
      </c>
      <c r="E63" s="149">
        <f>J63</f>
        <v>0</v>
      </c>
      <c r="H63" s="149">
        <f>SUM(H56:H62)</f>
        <v>0</v>
      </c>
      <c r="I63" s="149">
        <f>SUM(I56:I62)</f>
        <v>0</v>
      </c>
      <c r="J63" s="149">
        <f>SUM(J56:J62)</f>
        <v>0</v>
      </c>
      <c r="L63" s="150">
        <f>SUM(L56:L62)</f>
        <v>0.30599999999999999</v>
      </c>
      <c r="N63" s="151">
        <f>SUM(N56:N62)</f>
        <v>0</v>
      </c>
      <c r="W63" s="10">
        <f>SUM(W56:W62)</f>
        <v>23.189999999999998</v>
      </c>
    </row>
    <row r="65" spans="1:37">
      <c r="B65" s="3" t="s">
        <v>439</v>
      </c>
    </row>
    <row r="66" spans="1:37" ht="25.5">
      <c r="A66" s="1">
        <v>32</v>
      </c>
      <c r="B66" s="2" t="s">
        <v>440</v>
      </c>
      <c r="C66" s="3" t="s">
        <v>441</v>
      </c>
      <c r="D66" s="4" t="s">
        <v>442</v>
      </c>
      <c r="E66" s="5">
        <v>8.1</v>
      </c>
      <c r="F66" s="6" t="s">
        <v>141</v>
      </c>
      <c r="H66" s="7">
        <f>ROUND(E66*G66,2)</f>
        <v>0</v>
      </c>
      <c r="J66" s="7">
        <f>ROUND(E66*G66,2)</f>
        <v>0</v>
      </c>
      <c r="K66" s="8">
        <v>4.9100000000000003E-3</v>
      </c>
      <c r="L66" s="8">
        <f>E66*K66</f>
        <v>3.9771000000000001E-2</v>
      </c>
      <c r="N66" s="5">
        <f>E66*M66</f>
        <v>0</v>
      </c>
      <c r="O66" s="6">
        <v>20</v>
      </c>
      <c r="P66" s="6" t="s">
        <v>142</v>
      </c>
      <c r="V66" s="9" t="s">
        <v>395</v>
      </c>
      <c r="W66" s="10">
        <v>6.1159999999999997</v>
      </c>
      <c r="X66" s="3" t="s">
        <v>443</v>
      </c>
      <c r="Y66" s="3" t="s">
        <v>441</v>
      </c>
      <c r="Z66" s="6" t="s">
        <v>444</v>
      </c>
      <c r="AB66" s="6">
        <v>1</v>
      </c>
      <c r="AJ66" s="11" t="s">
        <v>398</v>
      </c>
      <c r="AK66" s="11" t="s">
        <v>146</v>
      </c>
    </row>
    <row r="67" spans="1:37">
      <c r="A67" s="1">
        <v>33</v>
      </c>
      <c r="B67" s="2" t="s">
        <v>147</v>
      </c>
      <c r="C67" s="3" t="s">
        <v>445</v>
      </c>
      <c r="D67" s="4" t="s">
        <v>446</v>
      </c>
      <c r="E67" s="5">
        <v>8.5050000000000008</v>
      </c>
      <c r="F67" s="6" t="s">
        <v>141</v>
      </c>
      <c r="I67" s="7">
        <f>ROUND(E67*G67,2)</f>
        <v>0</v>
      </c>
      <c r="J67" s="7">
        <f>ROUND(E67*G67,2)</f>
        <v>0</v>
      </c>
      <c r="K67" s="8">
        <v>2.1999999999999999E-2</v>
      </c>
      <c r="L67" s="8">
        <f>E67*K67</f>
        <v>0.18711</v>
      </c>
      <c r="N67" s="5">
        <f>E67*M67</f>
        <v>0</v>
      </c>
      <c r="O67" s="6">
        <v>20</v>
      </c>
      <c r="P67" s="6" t="s">
        <v>142</v>
      </c>
      <c r="V67" s="9" t="s">
        <v>89</v>
      </c>
      <c r="X67" s="3" t="s">
        <v>445</v>
      </c>
      <c r="Y67" s="3" t="s">
        <v>445</v>
      </c>
      <c r="Z67" s="6" t="s">
        <v>447</v>
      </c>
      <c r="AA67" s="3" t="s">
        <v>142</v>
      </c>
      <c r="AB67" s="6">
        <v>8</v>
      </c>
      <c r="AJ67" s="11" t="s">
        <v>427</v>
      </c>
      <c r="AK67" s="11" t="s">
        <v>146</v>
      </c>
    </row>
    <row r="68" spans="1:37" ht="25.5">
      <c r="A68" s="1">
        <v>34</v>
      </c>
      <c r="B68" s="2" t="s">
        <v>440</v>
      </c>
      <c r="C68" s="3" t="s">
        <v>448</v>
      </c>
      <c r="D68" s="4" t="s">
        <v>449</v>
      </c>
      <c r="F68" s="6" t="s">
        <v>55</v>
      </c>
      <c r="H68" s="7">
        <f>ROUND(E68*G68,2)</f>
        <v>0</v>
      </c>
      <c r="J68" s="7">
        <f>ROUND(E68*G68,2)</f>
        <v>0</v>
      </c>
      <c r="L68" s="8">
        <f>E68*K68</f>
        <v>0</v>
      </c>
      <c r="N68" s="5">
        <f>E68*M68</f>
        <v>0</v>
      </c>
      <c r="O68" s="6">
        <v>20</v>
      </c>
      <c r="P68" s="6" t="s">
        <v>142</v>
      </c>
      <c r="V68" s="9" t="s">
        <v>395</v>
      </c>
      <c r="X68" s="3" t="s">
        <v>450</v>
      </c>
      <c r="Y68" s="3" t="s">
        <v>448</v>
      </c>
      <c r="Z68" s="6" t="s">
        <v>444</v>
      </c>
      <c r="AB68" s="6">
        <v>1</v>
      </c>
      <c r="AJ68" s="11" t="s">
        <v>398</v>
      </c>
      <c r="AK68" s="11" t="s">
        <v>146</v>
      </c>
    </row>
    <row r="69" spans="1:37">
      <c r="D69" s="148" t="s">
        <v>451</v>
      </c>
      <c r="E69" s="149">
        <f>J69</f>
        <v>0</v>
      </c>
      <c r="H69" s="149">
        <f>SUM(H65:H68)</f>
        <v>0</v>
      </c>
      <c r="I69" s="149">
        <f>SUM(I65:I68)</f>
        <v>0</v>
      </c>
      <c r="J69" s="149">
        <f>SUM(J65:J68)</f>
        <v>0</v>
      </c>
      <c r="L69" s="150">
        <f>SUM(L65:L68)</f>
        <v>0.226881</v>
      </c>
      <c r="N69" s="151">
        <f>SUM(N65:N68)</f>
        <v>0</v>
      </c>
      <c r="W69" s="10">
        <f>SUM(W65:W68)</f>
        <v>6.1159999999999997</v>
      </c>
    </row>
    <row r="71" spans="1:37">
      <c r="B71" s="3" t="s">
        <v>452</v>
      </c>
    </row>
    <row r="72" spans="1:37">
      <c r="A72" s="1">
        <v>35</v>
      </c>
      <c r="B72" s="2" t="s">
        <v>453</v>
      </c>
      <c r="C72" s="3" t="s">
        <v>454</v>
      </c>
      <c r="D72" s="4" t="s">
        <v>455</v>
      </c>
      <c r="E72" s="5">
        <v>35.15</v>
      </c>
      <c r="F72" s="6" t="s">
        <v>141</v>
      </c>
      <c r="H72" s="7">
        <f>ROUND(E72*G72,2)</f>
        <v>0</v>
      </c>
      <c r="J72" s="7">
        <f>ROUND(E72*G72,2)</f>
        <v>0</v>
      </c>
      <c r="L72" s="8">
        <f>E72*K72</f>
        <v>0</v>
      </c>
      <c r="M72" s="5">
        <v>1.4999999999999999E-2</v>
      </c>
      <c r="N72" s="5">
        <f>E72*M72</f>
        <v>0.52725</v>
      </c>
      <c r="O72" s="6">
        <v>20</v>
      </c>
      <c r="P72" s="6" t="s">
        <v>142</v>
      </c>
      <c r="V72" s="9" t="s">
        <v>395</v>
      </c>
      <c r="W72" s="10">
        <v>8.4359999999999999</v>
      </c>
      <c r="X72" s="3" t="s">
        <v>456</v>
      </c>
      <c r="Y72" s="3" t="s">
        <v>454</v>
      </c>
      <c r="Z72" s="6" t="s">
        <v>457</v>
      </c>
      <c r="AB72" s="6">
        <v>1</v>
      </c>
      <c r="AJ72" s="11" t="s">
        <v>398</v>
      </c>
      <c r="AK72" s="11" t="s">
        <v>146</v>
      </c>
    </row>
    <row r="73" spans="1:37">
      <c r="D73" s="148" t="s">
        <v>458</v>
      </c>
      <c r="E73" s="149">
        <f>J73</f>
        <v>0</v>
      </c>
      <c r="H73" s="149">
        <f>SUM(H71:H72)</f>
        <v>0</v>
      </c>
      <c r="I73" s="149">
        <f>SUM(I71:I72)</f>
        <v>0</v>
      </c>
      <c r="J73" s="149">
        <f>SUM(J71:J72)</f>
        <v>0</v>
      </c>
      <c r="L73" s="150">
        <f>SUM(L71:L72)</f>
        <v>0</v>
      </c>
      <c r="N73" s="151">
        <f>SUM(N71:N72)</f>
        <v>0.52725</v>
      </c>
      <c r="W73" s="10">
        <f>SUM(W71:W72)</f>
        <v>8.4359999999999999</v>
      </c>
    </row>
    <row r="75" spans="1:37">
      <c r="B75" s="3" t="s">
        <v>459</v>
      </c>
    </row>
    <row r="76" spans="1:37">
      <c r="A76" s="1">
        <v>36</v>
      </c>
      <c r="B76" s="2" t="s">
        <v>453</v>
      </c>
      <c r="C76" s="3" t="s">
        <v>460</v>
      </c>
      <c r="D76" s="4" t="s">
        <v>461</v>
      </c>
      <c r="E76" s="5">
        <v>35.15</v>
      </c>
      <c r="F76" s="6" t="s">
        <v>141</v>
      </c>
      <c r="H76" s="7">
        <f>ROUND(E76*G76,2)</f>
        <v>0</v>
      </c>
      <c r="J76" s="7">
        <f t="shared" ref="J76:J81" si="11">ROUND(E76*G76,2)</f>
        <v>0</v>
      </c>
      <c r="L76" s="8">
        <f t="shared" ref="L76:L81" si="12">E76*K76</f>
        <v>0</v>
      </c>
      <c r="N76" s="5">
        <f t="shared" ref="N76:N81" si="13">E76*M76</f>
        <v>0</v>
      </c>
      <c r="O76" s="6">
        <v>20</v>
      </c>
      <c r="P76" s="6" t="s">
        <v>142</v>
      </c>
      <c r="V76" s="9" t="s">
        <v>395</v>
      </c>
      <c r="W76" s="10">
        <v>2.847</v>
      </c>
      <c r="X76" s="3" t="s">
        <v>462</v>
      </c>
      <c r="Y76" s="3" t="s">
        <v>460</v>
      </c>
      <c r="Z76" s="6" t="s">
        <v>317</v>
      </c>
      <c r="AB76" s="6">
        <v>7</v>
      </c>
      <c r="AJ76" s="11" t="s">
        <v>398</v>
      </c>
      <c r="AK76" s="11" t="s">
        <v>146</v>
      </c>
    </row>
    <row r="77" spans="1:37" ht="25.5">
      <c r="A77" s="1">
        <v>37</v>
      </c>
      <c r="B77" s="2" t="s">
        <v>453</v>
      </c>
      <c r="C77" s="3" t="s">
        <v>463</v>
      </c>
      <c r="D77" s="4" t="s">
        <v>464</v>
      </c>
      <c r="E77" s="5">
        <v>42.43</v>
      </c>
      <c r="F77" s="6" t="s">
        <v>159</v>
      </c>
      <c r="H77" s="7">
        <f>ROUND(E77*G77,2)</f>
        <v>0</v>
      </c>
      <c r="J77" s="7">
        <f t="shared" si="11"/>
        <v>0</v>
      </c>
      <c r="K77" s="8">
        <v>1.4999999999999999E-4</v>
      </c>
      <c r="L77" s="8">
        <f t="shared" si="12"/>
        <v>6.3644999999999995E-3</v>
      </c>
      <c r="N77" s="5">
        <f t="shared" si="13"/>
        <v>0</v>
      </c>
      <c r="O77" s="6">
        <v>20</v>
      </c>
      <c r="P77" s="6" t="s">
        <v>142</v>
      </c>
      <c r="V77" s="9" t="s">
        <v>395</v>
      </c>
      <c r="W77" s="10">
        <v>5.6859999999999999</v>
      </c>
      <c r="X77" s="3" t="s">
        <v>465</v>
      </c>
      <c r="Y77" s="3" t="s">
        <v>463</v>
      </c>
      <c r="Z77" s="6" t="s">
        <v>317</v>
      </c>
      <c r="AB77" s="6">
        <v>1</v>
      </c>
      <c r="AJ77" s="11" t="s">
        <v>398</v>
      </c>
      <c r="AK77" s="11" t="s">
        <v>146</v>
      </c>
    </row>
    <row r="78" spans="1:37">
      <c r="A78" s="1">
        <v>38</v>
      </c>
      <c r="B78" s="2" t="s">
        <v>147</v>
      </c>
      <c r="C78" s="3" t="s">
        <v>466</v>
      </c>
      <c r="D78" s="4" t="s">
        <v>467</v>
      </c>
      <c r="E78" s="5">
        <v>44.552</v>
      </c>
      <c r="F78" s="6" t="s">
        <v>159</v>
      </c>
      <c r="I78" s="7">
        <f>ROUND(E78*G78,2)</f>
        <v>0</v>
      </c>
      <c r="J78" s="7">
        <f t="shared" si="11"/>
        <v>0</v>
      </c>
      <c r="K78" s="8">
        <v>1.1000000000000001E-3</v>
      </c>
      <c r="L78" s="8">
        <f t="shared" si="12"/>
        <v>4.9007200000000001E-2</v>
      </c>
      <c r="N78" s="5">
        <f t="shared" si="13"/>
        <v>0</v>
      </c>
      <c r="O78" s="6">
        <v>20</v>
      </c>
      <c r="P78" s="6" t="s">
        <v>142</v>
      </c>
      <c r="V78" s="9" t="s">
        <v>89</v>
      </c>
      <c r="X78" s="3" t="s">
        <v>468</v>
      </c>
      <c r="Y78" s="3" t="s">
        <v>466</v>
      </c>
      <c r="Z78" s="6" t="s">
        <v>469</v>
      </c>
      <c r="AA78" s="3" t="s">
        <v>142</v>
      </c>
      <c r="AB78" s="6">
        <v>8</v>
      </c>
      <c r="AJ78" s="11" t="s">
        <v>427</v>
      </c>
      <c r="AK78" s="11" t="s">
        <v>146</v>
      </c>
    </row>
    <row r="79" spans="1:37">
      <c r="A79" s="1">
        <v>39</v>
      </c>
      <c r="B79" s="2" t="s">
        <v>453</v>
      </c>
      <c r="C79" s="3" t="s">
        <v>470</v>
      </c>
      <c r="D79" s="4" t="s">
        <v>471</v>
      </c>
      <c r="E79" s="5">
        <v>35.15</v>
      </c>
      <c r="F79" s="6" t="s">
        <v>141</v>
      </c>
      <c r="H79" s="7">
        <f>ROUND(E79*G79,2)</f>
        <v>0</v>
      </c>
      <c r="J79" s="7">
        <f t="shared" si="11"/>
        <v>0</v>
      </c>
      <c r="K79" s="8">
        <v>3.6000000000000002E-4</v>
      </c>
      <c r="L79" s="8">
        <f t="shared" si="12"/>
        <v>1.2654E-2</v>
      </c>
      <c r="N79" s="5">
        <f t="shared" si="13"/>
        <v>0</v>
      </c>
      <c r="O79" s="6">
        <v>20</v>
      </c>
      <c r="P79" s="6" t="s">
        <v>142</v>
      </c>
      <c r="V79" s="9" t="s">
        <v>395</v>
      </c>
      <c r="W79" s="10">
        <v>5.87</v>
      </c>
      <c r="X79" s="3" t="s">
        <v>472</v>
      </c>
      <c r="Y79" s="3" t="s">
        <v>470</v>
      </c>
      <c r="Z79" s="6" t="s">
        <v>473</v>
      </c>
      <c r="AB79" s="6">
        <v>7</v>
      </c>
      <c r="AJ79" s="11" t="s">
        <v>398</v>
      </c>
      <c r="AK79" s="11" t="s">
        <v>146</v>
      </c>
    </row>
    <row r="80" spans="1:37">
      <c r="A80" s="1">
        <v>40</v>
      </c>
      <c r="B80" s="2" t="s">
        <v>147</v>
      </c>
      <c r="C80" s="3" t="s">
        <v>474</v>
      </c>
      <c r="D80" s="4" t="s">
        <v>475</v>
      </c>
      <c r="E80" s="5">
        <v>39.72</v>
      </c>
      <c r="F80" s="6" t="s">
        <v>141</v>
      </c>
      <c r="I80" s="7">
        <f>ROUND(E80*G80,2)</f>
        <v>0</v>
      </c>
      <c r="J80" s="7">
        <f t="shared" si="11"/>
        <v>0</v>
      </c>
      <c r="K80" s="8">
        <v>3.0000000000000001E-3</v>
      </c>
      <c r="L80" s="8">
        <f t="shared" si="12"/>
        <v>0.11916</v>
      </c>
      <c r="N80" s="5">
        <f t="shared" si="13"/>
        <v>0</v>
      </c>
      <c r="O80" s="6">
        <v>20</v>
      </c>
      <c r="P80" s="6" t="s">
        <v>142</v>
      </c>
      <c r="V80" s="9" t="s">
        <v>89</v>
      </c>
      <c r="X80" s="3" t="s">
        <v>476</v>
      </c>
      <c r="Y80" s="3" t="s">
        <v>474</v>
      </c>
      <c r="Z80" s="6" t="s">
        <v>477</v>
      </c>
      <c r="AA80" s="3" t="s">
        <v>142</v>
      </c>
      <c r="AB80" s="6">
        <v>8</v>
      </c>
      <c r="AJ80" s="11" t="s">
        <v>427</v>
      </c>
      <c r="AK80" s="11" t="s">
        <v>146</v>
      </c>
    </row>
    <row r="81" spans="1:37" ht="25.5">
      <c r="A81" s="1">
        <v>41</v>
      </c>
      <c r="B81" s="2" t="s">
        <v>453</v>
      </c>
      <c r="C81" s="3" t="s">
        <v>478</v>
      </c>
      <c r="D81" s="4" t="s">
        <v>479</v>
      </c>
      <c r="F81" s="6" t="s">
        <v>55</v>
      </c>
      <c r="H81" s="7">
        <f>ROUND(E81*G81,2)</f>
        <v>0</v>
      </c>
      <c r="J81" s="7">
        <f t="shared" si="11"/>
        <v>0</v>
      </c>
      <c r="L81" s="8">
        <f t="shared" si="12"/>
        <v>0</v>
      </c>
      <c r="N81" s="5">
        <f t="shared" si="13"/>
        <v>0</v>
      </c>
      <c r="O81" s="6">
        <v>20</v>
      </c>
      <c r="P81" s="6" t="s">
        <v>142</v>
      </c>
      <c r="V81" s="9" t="s">
        <v>395</v>
      </c>
      <c r="X81" s="3" t="s">
        <v>480</v>
      </c>
      <c r="Y81" s="3" t="s">
        <v>478</v>
      </c>
      <c r="Z81" s="6" t="s">
        <v>457</v>
      </c>
      <c r="AB81" s="6">
        <v>1</v>
      </c>
      <c r="AJ81" s="11" t="s">
        <v>398</v>
      </c>
      <c r="AK81" s="11" t="s">
        <v>146</v>
      </c>
    </row>
    <row r="82" spans="1:37">
      <c r="D82" s="148" t="s">
        <v>481</v>
      </c>
      <c r="E82" s="149">
        <f>J82</f>
        <v>0</v>
      </c>
      <c r="H82" s="149">
        <f>SUM(H75:H81)</f>
        <v>0</v>
      </c>
      <c r="I82" s="149">
        <f>SUM(I75:I81)</f>
        <v>0</v>
      </c>
      <c r="J82" s="149">
        <f>SUM(J75:J81)</f>
        <v>0</v>
      </c>
      <c r="L82" s="150">
        <f>SUM(L75:L81)</f>
        <v>0.18718570000000001</v>
      </c>
      <c r="N82" s="151">
        <f>SUM(N75:N81)</f>
        <v>0</v>
      </c>
      <c r="W82" s="10">
        <f>SUM(W75:W81)</f>
        <v>14.402999999999999</v>
      </c>
    </row>
    <row r="84" spans="1:37">
      <c r="B84" s="3" t="s">
        <v>482</v>
      </c>
    </row>
    <row r="85" spans="1:37" ht="25.5">
      <c r="A85" s="1">
        <v>42</v>
      </c>
      <c r="B85" s="2" t="s">
        <v>440</v>
      </c>
      <c r="C85" s="3" t="s">
        <v>483</v>
      </c>
      <c r="D85" s="4" t="s">
        <v>484</v>
      </c>
      <c r="E85" s="5">
        <v>26.78</v>
      </c>
      <c r="F85" s="6" t="s">
        <v>141</v>
      </c>
      <c r="H85" s="7">
        <f>ROUND(E85*G85,2)</f>
        <v>0</v>
      </c>
      <c r="J85" s="7">
        <f>ROUND(E85*G85,2)</f>
        <v>0</v>
      </c>
      <c r="K85" s="8">
        <v>2.3400000000000001E-3</v>
      </c>
      <c r="L85" s="8">
        <f>E85*K85</f>
        <v>6.2665200000000004E-2</v>
      </c>
      <c r="N85" s="5">
        <f>E85*M85</f>
        <v>0</v>
      </c>
      <c r="O85" s="6">
        <v>20</v>
      </c>
      <c r="P85" s="6" t="s">
        <v>142</v>
      </c>
      <c r="V85" s="9" t="s">
        <v>395</v>
      </c>
      <c r="W85" s="10">
        <v>30.154</v>
      </c>
      <c r="X85" s="3" t="s">
        <v>485</v>
      </c>
      <c r="Y85" s="3" t="s">
        <v>483</v>
      </c>
      <c r="Z85" s="6" t="s">
        <v>444</v>
      </c>
      <c r="AB85" s="6">
        <v>7</v>
      </c>
      <c r="AJ85" s="11" t="s">
        <v>398</v>
      </c>
      <c r="AK85" s="11" t="s">
        <v>146</v>
      </c>
    </row>
    <row r="86" spans="1:37">
      <c r="A86" s="1">
        <v>43</v>
      </c>
      <c r="B86" s="2" t="s">
        <v>147</v>
      </c>
      <c r="C86" s="3" t="s">
        <v>486</v>
      </c>
      <c r="D86" s="4" t="s">
        <v>487</v>
      </c>
      <c r="E86" s="5">
        <v>28.119</v>
      </c>
      <c r="F86" s="6" t="s">
        <v>141</v>
      </c>
      <c r="I86" s="7">
        <f>ROUND(E86*G86,2)</f>
        <v>0</v>
      </c>
      <c r="J86" s="7">
        <f>ROUND(E86*G86,2)</f>
        <v>0</v>
      </c>
      <c r="K86" s="8">
        <v>2.3E-2</v>
      </c>
      <c r="L86" s="8">
        <f>E86*K86</f>
        <v>0.64673700000000001</v>
      </c>
      <c r="N86" s="5">
        <f>E86*M86</f>
        <v>0</v>
      </c>
      <c r="O86" s="6">
        <v>20</v>
      </c>
      <c r="P86" s="6" t="s">
        <v>142</v>
      </c>
      <c r="V86" s="9" t="s">
        <v>89</v>
      </c>
      <c r="X86" s="3" t="s">
        <v>488</v>
      </c>
      <c r="Y86" s="3" t="s">
        <v>486</v>
      </c>
      <c r="Z86" s="6" t="s">
        <v>447</v>
      </c>
      <c r="AA86" s="3" t="s">
        <v>142</v>
      </c>
      <c r="AB86" s="6">
        <v>8</v>
      </c>
      <c r="AJ86" s="11" t="s">
        <v>427</v>
      </c>
      <c r="AK86" s="11" t="s">
        <v>146</v>
      </c>
    </row>
    <row r="87" spans="1:37" ht="25.5">
      <c r="A87" s="1">
        <v>44</v>
      </c>
      <c r="B87" s="2" t="s">
        <v>440</v>
      </c>
      <c r="C87" s="3" t="s">
        <v>489</v>
      </c>
      <c r="D87" s="4" t="s">
        <v>490</v>
      </c>
      <c r="F87" s="6" t="s">
        <v>55</v>
      </c>
      <c r="H87" s="7">
        <f>ROUND(E87*G87,2)</f>
        <v>0</v>
      </c>
      <c r="J87" s="7">
        <f>ROUND(E87*G87,2)</f>
        <v>0</v>
      </c>
      <c r="L87" s="8">
        <f>E87*K87</f>
        <v>0</v>
      </c>
      <c r="N87" s="5">
        <f>E87*M87</f>
        <v>0</v>
      </c>
      <c r="O87" s="6">
        <v>20</v>
      </c>
      <c r="P87" s="6" t="s">
        <v>142</v>
      </c>
      <c r="V87" s="9" t="s">
        <v>395</v>
      </c>
      <c r="X87" s="3" t="s">
        <v>491</v>
      </c>
      <c r="Y87" s="3" t="s">
        <v>489</v>
      </c>
      <c r="Z87" s="6" t="s">
        <v>444</v>
      </c>
      <c r="AB87" s="6">
        <v>1</v>
      </c>
      <c r="AJ87" s="11" t="s">
        <v>398</v>
      </c>
      <c r="AK87" s="11" t="s">
        <v>146</v>
      </c>
    </row>
    <row r="88" spans="1:37">
      <c r="D88" s="148" t="s">
        <v>492</v>
      </c>
      <c r="E88" s="149">
        <f>J88</f>
        <v>0</v>
      </c>
      <c r="H88" s="149">
        <f>SUM(H84:H87)</f>
        <v>0</v>
      </c>
      <c r="I88" s="149">
        <f>SUM(I84:I87)</f>
        <v>0</v>
      </c>
      <c r="J88" s="149">
        <f>SUM(J84:J87)</f>
        <v>0</v>
      </c>
      <c r="L88" s="150">
        <f>SUM(L84:L87)</f>
        <v>0.70940219999999998</v>
      </c>
      <c r="N88" s="151">
        <f>SUM(N84:N87)</f>
        <v>0</v>
      </c>
      <c r="W88" s="10">
        <f>SUM(W84:W87)</f>
        <v>30.154</v>
      </c>
    </row>
    <row r="90" spans="1:37">
      <c r="B90" s="3" t="s">
        <v>493</v>
      </c>
    </row>
    <row r="91" spans="1:37">
      <c r="A91" s="1">
        <v>45</v>
      </c>
      <c r="B91" s="2" t="s">
        <v>494</v>
      </c>
      <c r="C91" s="3" t="s">
        <v>495</v>
      </c>
      <c r="D91" s="4" t="s">
        <v>496</v>
      </c>
      <c r="E91" s="5">
        <v>15</v>
      </c>
      <c r="F91" s="6" t="s">
        <v>159</v>
      </c>
      <c r="H91" s="7">
        <f>ROUND(E91*G91,2)</f>
        <v>0</v>
      </c>
      <c r="J91" s="7">
        <f>ROUND(E91*G91,2)</f>
        <v>0</v>
      </c>
      <c r="L91" s="8">
        <f>E91*K91</f>
        <v>0</v>
      </c>
      <c r="N91" s="5">
        <f>E91*M91</f>
        <v>0</v>
      </c>
      <c r="O91" s="6">
        <v>20</v>
      </c>
      <c r="P91" s="6" t="s">
        <v>142</v>
      </c>
      <c r="V91" s="9" t="s">
        <v>395</v>
      </c>
      <c r="W91" s="10">
        <v>0.19500000000000001</v>
      </c>
      <c r="X91" s="3" t="s">
        <v>497</v>
      </c>
      <c r="Y91" s="3" t="s">
        <v>495</v>
      </c>
      <c r="Z91" s="6" t="s">
        <v>161</v>
      </c>
      <c r="AB91" s="6">
        <v>1</v>
      </c>
      <c r="AJ91" s="11" t="s">
        <v>398</v>
      </c>
      <c r="AK91" s="11" t="s">
        <v>146</v>
      </c>
    </row>
    <row r="92" spans="1:37" ht="25.5">
      <c r="A92" s="1">
        <v>46</v>
      </c>
      <c r="B92" s="2" t="s">
        <v>494</v>
      </c>
      <c r="C92" s="3" t="s">
        <v>498</v>
      </c>
      <c r="D92" s="4" t="s">
        <v>499</v>
      </c>
      <c r="E92" s="5">
        <v>15</v>
      </c>
      <c r="F92" s="6" t="s">
        <v>159</v>
      </c>
      <c r="H92" s="7">
        <f>ROUND(E92*G92,2)</f>
        <v>0</v>
      </c>
      <c r="J92" s="7">
        <f>ROUND(E92*G92,2)</f>
        <v>0</v>
      </c>
      <c r="K92" s="8">
        <v>6.9999999999999994E-5</v>
      </c>
      <c r="L92" s="8">
        <f>E92*K92</f>
        <v>1.0499999999999999E-3</v>
      </c>
      <c r="N92" s="5">
        <f>E92*M92</f>
        <v>0</v>
      </c>
      <c r="O92" s="6">
        <v>20</v>
      </c>
      <c r="P92" s="6" t="s">
        <v>142</v>
      </c>
      <c r="V92" s="9" t="s">
        <v>395</v>
      </c>
      <c r="W92" s="10">
        <v>1.17</v>
      </c>
      <c r="X92" s="3" t="s">
        <v>500</v>
      </c>
      <c r="Y92" s="3" t="s">
        <v>498</v>
      </c>
      <c r="Z92" s="6" t="s">
        <v>501</v>
      </c>
      <c r="AB92" s="6">
        <v>1</v>
      </c>
      <c r="AJ92" s="11" t="s">
        <v>398</v>
      </c>
      <c r="AK92" s="11" t="s">
        <v>146</v>
      </c>
    </row>
    <row r="93" spans="1:37">
      <c r="D93" s="148" t="s">
        <v>502</v>
      </c>
      <c r="E93" s="149">
        <f>J93</f>
        <v>0</v>
      </c>
      <c r="H93" s="149">
        <f>SUM(H90:H92)</f>
        <v>0</v>
      </c>
      <c r="I93" s="149">
        <f>SUM(I90:I92)</f>
        <v>0</v>
      </c>
      <c r="J93" s="149">
        <f>SUM(J90:J92)</f>
        <v>0</v>
      </c>
      <c r="L93" s="150">
        <f>SUM(L90:L92)</f>
        <v>1.0499999999999999E-3</v>
      </c>
      <c r="N93" s="151">
        <f>SUM(N90:N92)</f>
        <v>0</v>
      </c>
      <c r="W93" s="10">
        <f>SUM(W90:W92)</f>
        <v>1.365</v>
      </c>
    </row>
    <row r="95" spans="1:37">
      <c r="B95" s="3" t="s">
        <v>503</v>
      </c>
    </row>
    <row r="96" spans="1:37" ht="25.5">
      <c r="A96" s="1">
        <v>47</v>
      </c>
      <c r="B96" s="2" t="s">
        <v>504</v>
      </c>
      <c r="C96" s="3" t="s">
        <v>505</v>
      </c>
      <c r="D96" s="4" t="s">
        <v>506</v>
      </c>
      <c r="E96" s="5">
        <v>127.45</v>
      </c>
      <c r="F96" s="6" t="s">
        <v>141</v>
      </c>
      <c r="H96" s="7">
        <f>ROUND(E96*G96,2)</f>
        <v>0</v>
      </c>
      <c r="J96" s="7">
        <f>ROUND(E96*G96,2)</f>
        <v>0</v>
      </c>
      <c r="K96" s="8">
        <v>1.4999999999999999E-4</v>
      </c>
      <c r="L96" s="8">
        <f>E96*K96</f>
        <v>1.9117499999999999E-2</v>
      </c>
      <c r="N96" s="5">
        <f>E96*M96</f>
        <v>0</v>
      </c>
      <c r="O96" s="6">
        <v>20</v>
      </c>
      <c r="P96" s="6" t="s">
        <v>142</v>
      </c>
      <c r="V96" s="9" t="s">
        <v>395</v>
      </c>
      <c r="W96" s="10">
        <v>5.3529999999999998</v>
      </c>
      <c r="X96" s="3" t="s">
        <v>507</v>
      </c>
      <c r="Y96" s="3" t="s">
        <v>505</v>
      </c>
      <c r="Z96" s="6" t="s">
        <v>501</v>
      </c>
      <c r="AB96" s="6">
        <v>1</v>
      </c>
      <c r="AJ96" s="11" t="s">
        <v>398</v>
      </c>
      <c r="AK96" s="11" t="s">
        <v>146</v>
      </c>
    </row>
    <row r="97" spans="1:37">
      <c r="A97" s="1">
        <v>48</v>
      </c>
      <c r="B97" s="2" t="s">
        <v>504</v>
      </c>
      <c r="C97" s="3" t="s">
        <v>508</v>
      </c>
      <c r="D97" s="4" t="s">
        <v>509</v>
      </c>
      <c r="E97" s="5">
        <v>127.45</v>
      </c>
      <c r="F97" s="6" t="s">
        <v>141</v>
      </c>
      <c r="H97" s="7">
        <f>ROUND(E97*G97,2)</f>
        <v>0</v>
      </c>
      <c r="J97" s="7">
        <f>ROUND(E97*G97,2)</f>
        <v>0</v>
      </c>
      <c r="K97" s="8">
        <v>6.8000000000000005E-4</v>
      </c>
      <c r="L97" s="8">
        <f>E97*K97</f>
        <v>8.6666000000000007E-2</v>
      </c>
      <c r="N97" s="5">
        <f>E97*M97</f>
        <v>0</v>
      </c>
      <c r="O97" s="6">
        <v>20</v>
      </c>
      <c r="P97" s="6" t="s">
        <v>142</v>
      </c>
      <c r="V97" s="9" t="s">
        <v>395</v>
      </c>
      <c r="W97" s="10">
        <v>18.225000000000001</v>
      </c>
      <c r="X97" s="3" t="s">
        <v>510</v>
      </c>
      <c r="Y97" s="3" t="s">
        <v>508</v>
      </c>
      <c r="Z97" s="6" t="s">
        <v>501</v>
      </c>
      <c r="AB97" s="6">
        <v>1</v>
      </c>
      <c r="AJ97" s="11" t="s">
        <v>398</v>
      </c>
      <c r="AK97" s="11" t="s">
        <v>146</v>
      </c>
    </row>
    <row r="98" spans="1:37">
      <c r="D98" s="148" t="s">
        <v>511</v>
      </c>
      <c r="E98" s="149">
        <f>J98</f>
        <v>0</v>
      </c>
      <c r="H98" s="149">
        <f>SUM(H95:H97)</f>
        <v>0</v>
      </c>
      <c r="I98" s="149">
        <f>SUM(I95:I97)</f>
        <v>0</v>
      </c>
      <c r="J98" s="149">
        <f>SUM(J95:J97)</f>
        <v>0</v>
      </c>
      <c r="L98" s="150">
        <f>SUM(L95:L97)</f>
        <v>0.1057835</v>
      </c>
      <c r="N98" s="151">
        <f>SUM(N95:N97)</f>
        <v>0</v>
      </c>
      <c r="W98" s="10">
        <f>SUM(W95:W97)</f>
        <v>23.578000000000003</v>
      </c>
    </row>
    <row r="100" spans="1:37">
      <c r="D100" s="148" t="s">
        <v>512</v>
      </c>
      <c r="E100" s="151">
        <f>J100</f>
        <v>0</v>
      </c>
      <c r="H100" s="149">
        <f>+H48+H54+H63+H69+H73+H82+H88+H93+H98</f>
        <v>0</v>
      </c>
      <c r="I100" s="149">
        <f>+I48+I54+I63+I69+I73+I82+I88+I93+I98</f>
        <v>0</v>
      </c>
      <c r="J100" s="149">
        <f>+J48+J54+J63+J69+J73+J82+J88+J93+J98</f>
        <v>0</v>
      </c>
      <c r="L100" s="150">
        <f>+L48+L54+L63+L69+L73+L82+L88+L93+L98</f>
        <v>1.6168982999999999</v>
      </c>
      <c r="N100" s="151">
        <f>+N48+N54+N63+N69+N73+N82+N88+N93+N98</f>
        <v>0.52725</v>
      </c>
      <c r="W100" s="10">
        <f>+W48+W54+W63+W69+W73+W82+W88+W93+W98</f>
        <v>208.47499999999999</v>
      </c>
    </row>
    <row r="102" spans="1:37">
      <c r="B102" s="146" t="s">
        <v>312</v>
      </c>
    </row>
    <row r="103" spans="1:37">
      <c r="B103" s="3" t="s">
        <v>312</v>
      </c>
    </row>
    <row r="104" spans="1:37">
      <c r="A104" s="1">
        <v>49</v>
      </c>
      <c r="B104" s="2" t="s">
        <v>313</v>
      </c>
      <c r="C104" s="3" t="s">
        <v>314</v>
      </c>
      <c r="D104" s="4" t="s">
        <v>315</v>
      </c>
      <c r="F104" s="6" t="s">
        <v>55</v>
      </c>
      <c r="H104" s="7">
        <f>ROUND(E104*G104,2)</f>
        <v>0</v>
      </c>
      <c r="J104" s="7">
        <f>ROUND(E104*G104,2)</f>
        <v>0</v>
      </c>
      <c r="L104" s="8">
        <f>E104*K104</f>
        <v>0</v>
      </c>
      <c r="N104" s="5">
        <f>E104*M104</f>
        <v>0</v>
      </c>
      <c r="O104" s="6">
        <v>20</v>
      </c>
      <c r="P104" s="6" t="s">
        <v>142</v>
      </c>
      <c r="V104" s="9" t="s">
        <v>316</v>
      </c>
      <c r="X104" s="3" t="s">
        <v>314</v>
      </c>
      <c r="Y104" s="3" t="s">
        <v>314</v>
      </c>
      <c r="Z104" s="6" t="s">
        <v>317</v>
      </c>
      <c r="AB104" s="6">
        <v>7</v>
      </c>
      <c r="AJ104" s="11" t="s">
        <v>316</v>
      </c>
      <c r="AK104" s="11" t="s">
        <v>146</v>
      </c>
    </row>
    <row r="105" spans="1:37" ht="25.5">
      <c r="A105" s="1">
        <v>50</v>
      </c>
      <c r="B105" s="2" t="s">
        <v>313</v>
      </c>
      <c r="C105" s="3" t="s">
        <v>318</v>
      </c>
      <c r="D105" s="4" t="s">
        <v>319</v>
      </c>
      <c r="F105" s="6" t="s">
        <v>55</v>
      </c>
      <c r="H105" s="7">
        <f>ROUND(E105*G105,2)</f>
        <v>0</v>
      </c>
      <c r="J105" s="7">
        <f>ROUND(E105*G105,2)</f>
        <v>0</v>
      </c>
      <c r="L105" s="8">
        <f>E105*K105</f>
        <v>0</v>
      </c>
      <c r="N105" s="5">
        <f>E105*M105</f>
        <v>0</v>
      </c>
      <c r="O105" s="6">
        <v>20</v>
      </c>
      <c r="P105" s="6" t="s">
        <v>142</v>
      </c>
      <c r="V105" s="9" t="s">
        <v>316</v>
      </c>
      <c r="X105" s="3" t="s">
        <v>318</v>
      </c>
      <c r="Y105" s="3" t="s">
        <v>318</v>
      </c>
      <c r="Z105" s="6" t="s">
        <v>317</v>
      </c>
      <c r="AB105" s="6">
        <v>7</v>
      </c>
      <c r="AJ105" s="11" t="s">
        <v>316</v>
      </c>
      <c r="AK105" s="11" t="s">
        <v>146</v>
      </c>
    </row>
    <row r="106" spans="1:37">
      <c r="D106" s="148" t="s">
        <v>320</v>
      </c>
      <c r="E106" s="149">
        <f>J106</f>
        <v>0</v>
      </c>
      <c r="H106" s="149">
        <f>SUM(H102:H105)</f>
        <v>0</v>
      </c>
      <c r="I106" s="149">
        <f>SUM(I102:I105)</f>
        <v>0</v>
      </c>
      <c r="J106" s="149">
        <f>SUM(J102:J105)</f>
        <v>0</v>
      </c>
      <c r="L106" s="150">
        <f>SUM(L102:L105)</f>
        <v>0</v>
      </c>
      <c r="N106" s="151">
        <f>SUM(N102:N105)</f>
        <v>0</v>
      </c>
      <c r="W106" s="10">
        <f>SUM(W102:W105)</f>
        <v>0</v>
      </c>
    </row>
    <row r="108" spans="1:37">
      <c r="D108" s="148" t="s">
        <v>320</v>
      </c>
      <c r="E108" s="149">
        <f>J108</f>
        <v>0</v>
      </c>
      <c r="H108" s="149">
        <f>+H106</f>
        <v>0</v>
      </c>
      <c r="I108" s="149">
        <f>+I106</f>
        <v>0</v>
      </c>
      <c r="J108" s="149">
        <f>+J106</f>
        <v>0</v>
      </c>
      <c r="L108" s="150">
        <f>+L106</f>
        <v>0</v>
      </c>
      <c r="N108" s="151">
        <f>+N106</f>
        <v>0</v>
      </c>
      <c r="W108" s="10">
        <f>+W106</f>
        <v>0</v>
      </c>
    </row>
    <row r="110" spans="1:37">
      <c r="D110" s="152" t="s">
        <v>321</v>
      </c>
      <c r="E110" s="149">
        <f>J110</f>
        <v>0</v>
      </c>
      <c r="H110" s="149">
        <f>+H41+H100+H108</f>
        <v>0</v>
      </c>
      <c r="I110" s="149">
        <f>+I41+I100+I108</f>
        <v>0</v>
      </c>
      <c r="J110" s="149">
        <f>+J41+J100+J108</f>
        <v>0</v>
      </c>
      <c r="L110" s="150">
        <f>+L41+L100+L108</f>
        <v>4.4558774999999997</v>
      </c>
      <c r="N110" s="151">
        <f>+N41+N100+N108</f>
        <v>2.9281380000000001</v>
      </c>
      <c r="W110" s="10">
        <f>+W41+W100+W108</f>
        <v>395.38300000000004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showGridLines="0" workbookViewId="0">
      <selection activeCell="G91" sqref="G91"/>
    </sheetView>
  </sheetViews>
  <sheetFormatPr defaultRowHeight="12.75"/>
  <cols>
    <col min="1" max="1" width="6.7109375" style="1" customWidth="1"/>
    <col min="2" max="2" width="3.7109375" style="2" customWidth="1"/>
    <col min="3" max="3" width="13" style="3" customWidth="1"/>
    <col min="4" max="4" width="35.7109375" style="4" customWidth="1"/>
    <col min="5" max="5" width="10.7109375" style="5" customWidth="1"/>
    <col min="6" max="6" width="5.28515625" style="6" customWidth="1"/>
    <col min="7" max="7" width="8.7109375" style="7" customWidth="1"/>
    <col min="8" max="9" width="9.7109375" style="7" hidden="1" customWidth="1"/>
    <col min="10" max="10" width="9.7109375" style="7" customWidth="1"/>
    <col min="11" max="11" width="7.42578125" style="8" hidden="1" customWidth="1"/>
    <col min="12" max="12" width="8.28515625" style="8" hidden="1" customWidth="1"/>
    <col min="13" max="13" width="9.140625" style="5" hidden="1" customWidth="1"/>
    <col min="14" max="14" width="7" style="5" hidden="1" customWidth="1"/>
    <col min="15" max="15" width="3.5703125" style="6" customWidth="1"/>
    <col min="16" max="16" width="12.7109375" style="6" hidden="1" customWidth="1"/>
    <col min="17" max="19" width="13.28515625" style="5" hidden="1" customWidth="1"/>
    <col min="20" max="20" width="10.5703125" style="9" hidden="1" customWidth="1"/>
    <col min="21" max="21" width="10.28515625" style="9" hidden="1" customWidth="1"/>
    <col min="22" max="22" width="5.7109375" style="9" hidden="1" customWidth="1"/>
    <col min="23" max="23" width="9.140625" style="10" hidden="1" customWidth="1"/>
    <col min="24" max="25" width="5.7109375" style="6" hidden="1" customWidth="1"/>
    <col min="26" max="26" width="7.5703125" style="6" hidden="1" customWidth="1"/>
    <col min="27" max="27" width="24.85546875" style="6" hidden="1" customWidth="1"/>
    <col min="28" max="28" width="4.28515625" style="6" hidden="1" customWidth="1"/>
    <col min="29" max="29" width="8.28515625" style="6" hidden="1" customWidth="1"/>
    <col min="30" max="30" width="8.7109375" style="6" hidden="1" customWidth="1"/>
    <col min="31" max="34" width="9.140625" style="6" hidden="1" customWidth="1"/>
    <col min="35" max="35" width="9.140625" style="11"/>
    <col min="36" max="37" width="0" style="11" hidden="1" customWidth="1"/>
    <col min="38" max="16384" width="9.140625" style="11"/>
  </cols>
  <sheetData>
    <row r="1" spans="1:37">
      <c r="A1" s="12" t="s">
        <v>119</v>
      </c>
      <c r="B1" s="11"/>
      <c r="C1" s="11"/>
      <c r="D1" s="11"/>
      <c r="E1" s="12" t="s">
        <v>120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3</v>
      </c>
      <c r="AA1" s="147" t="s">
        <v>4</v>
      </c>
      <c r="AB1" s="16" t="s">
        <v>5</v>
      </c>
      <c r="AC1" s="16" t="s">
        <v>6</v>
      </c>
      <c r="AD1" s="16" t="s">
        <v>7</v>
      </c>
      <c r="AE1" s="11"/>
      <c r="AF1" s="11"/>
      <c r="AG1" s="11"/>
      <c r="AH1" s="11"/>
    </row>
    <row r="2" spans="1:37">
      <c r="A2" s="12" t="s">
        <v>8</v>
      </c>
      <c r="B2" s="11"/>
      <c r="C2" s="11"/>
      <c r="D2" s="11"/>
      <c r="E2" s="12" t="s">
        <v>121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10</v>
      </c>
      <c r="AA2" s="18" t="s">
        <v>11</v>
      </c>
      <c r="AB2" s="18" t="s">
        <v>12</v>
      </c>
      <c r="AC2" s="18"/>
      <c r="AD2" s="19"/>
      <c r="AE2" s="11"/>
      <c r="AF2" s="11"/>
      <c r="AG2" s="11"/>
      <c r="AH2" s="11"/>
    </row>
    <row r="3" spans="1:37">
      <c r="A3" s="12" t="s">
        <v>13</v>
      </c>
      <c r="B3" s="11"/>
      <c r="C3" s="11"/>
      <c r="D3" s="11"/>
      <c r="E3" s="12" t="s">
        <v>122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14</v>
      </c>
      <c r="AA3" s="18" t="s">
        <v>15</v>
      </c>
      <c r="AB3" s="18" t="s">
        <v>12</v>
      </c>
      <c r="AC3" s="18" t="s">
        <v>16</v>
      </c>
      <c r="AD3" s="19" t="s">
        <v>17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18</v>
      </c>
      <c r="AA4" s="18" t="s">
        <v>19</v>
      </c>
      <c r="AB4" s="18" t="s">
        <v>12</v>
      </c>
      <c r="AC4" s="18"/>
      <c r="AD4" s="19"/>
      <c r="AE4" s="11"/>
      <c r="AF4" s="11"/>
      <c r="AG4" s="11"/>
      <c r="AH4" s="11"/>
    </row>
    <row r="5" spans="1:37">
      <c r="A5" s="12" t="s">
        <v>118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20</v>
      </c>
      <c r="AA5" s="18" t="s">
        <v>15</v>
      </c>
      <c r="AB5" s="18" t="s">
        <v>12</v>
      </c>
      <c r="AC5" s="18" t="s">
        <v>16</v>
      </c>
      <c r="AD5" s="19" t="s">
        <v>17</v>
      </c>
      <c r="AE5" s="11"/>
      <c r="AF5" s="11"/>
      <c r="AG5" s="11"/>
      <c r="AH5" s="11"/>
    </row>
    <row r="6" spans="1:37">
      <c r="A6" s="12" t="s">
        <v>514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5">
      <c r="A8" s="11" t="s">
        <v>124</v>
      </c>
      <c r="B8" s="20"/>
      <c r="C8" s="21"/>
      <c r="D8" s="22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3" t="s">
        <v>21</v>
      </c>
      <c r="B9" s="23" t="s">
        <v>22</v>
      </c>
      <c r="C9" s="23" t="s">
        <v>23</v>
      </c>
      <c r="D9" s="23" t="s">
        <v>24</v>
      </c>
      <c r="E9" s="23" t="s">
        <v>25</v>
      </c>
      <c r="F9" s="23" t="s">
        <v>26</v>
      </c>
      <c r="G9" s="23" t="s">
        <v>27</v>
      </c>
      <c r="H9" s="23" t="s">
        <v>28</v>
      </c>
      <c r="I9" s="23" t="s">
        <v>29</v>
      </c>
      <c r="J9" s="23" t="s">
        <v>30</v>
      </c>
      <c r="K9" s="153" t="s">
        <v>31</v>
      </c>
      <c r="L9" s="153"/>
      <c r="M9" s="154" t="s">
        <v>32</v>
      </c>
      <c r="N9" s="154"/>
      <c r="O9" s="23" t="s">
        <v>2</v>
      </c>
      <c r="P9" s="24" t="s">
        <v>33</v>
      </c>
      <c r="Q9" s="25" t="s">
        <v>25</v>
      </c>
      <c r="R9" s="25" t="s">
        <v>25</v>
      </c>
      <c r="S9" s="24" t="s">
        <v>25</v>
      </c>
      <c r="T9" s="26" t="s">
        <v>34</v>
      </c>
      <c r="U9" s="27" t="s">
        <v>35</v>
      </c>
      <c r="V9" s="28" t="s">
        <v>36</v>
      </c>
      <c r="W9" s="23" t="s">
        <v>37</v>
      </c>
      <c r="X9" s="23" t="s">
        <v>38</v>
      </c>
      <c r="Y9" s="23" t="s">
        <v>39</v>
      </c>
      <c r="Z9" s="29" t="s">
        <v>40</v>
      </c>
      <c r="AA9" s="29" t="s">
        <v>41</v>
      </c>
      <c r="AB9" s="23" t="s">
        <v>36</v>
      </c>
      <c r="AC9" s="23" t="s">
        <v>42</v>
      </c>
      <c r="AD9" s="23" t="s">
        <v>43</v>
      </c>
      <c r="AE9" s="30" t="s">
        <v>44</v>
      </c>
      <c r="AF9" s="30" t="s">
        <v>45</v>
      </c>
      <c r="AG9" s="30" t="s">
        <v>25</v>
      </c>
      <c r="AH9" s="30" t="s">
        <v>46</v>
      </c>
      <c r="AJ9" s="11" t="s">
        <v>132</v>
      </c>
      <c r="AK9" s="11" t="s">
        <v>134</v>
      </c>
    </row>
    <row r="10" spans="1:37">
      <c r="A10" s="31" t="s">
        <v>47</v>
      </c>
      <c r="B10" s="31" t="s">
        <v>48</v>
      </c>
      <c r="C10" s="32"/>
      <c r="D10" s="31" t="s">
        <v>49</v>
      </c>
      <c r="E10" s="31" t="s">
        <v>50</v>
      </c>
      <c r="F10" s="31" t="s">
        <v>51</v>
      </c>
      <c r="G10" s="31" t="s">
        <v>52</v>
      </c>
      <c r="H10" s="31" t="s">
        <v>53</v>
      </c>
      <c r="I10" s="31" t="s">
        <v>54</v>
      </c>
      <c r="J10" s="31"/>
      <c r="K10" s="31" t="s">
        <v>27</v>
      </c>
      <c r="L10" s="31" t="s">
        <v>30</v>
      </c>
      <c r="M10" s="33" t="s">
        <v>27</v>
      </c>
      <c r="N10" s="31" t="s">
        <v>30</v>
      </c>
      <c r="O10" s="31" t="s">
        <v>55</v>
      </c>
      <c r="P10" s="34"/>
      <c r="Q10" s="35" t="s">
        <v>56</v>
      </c>
      <c r="R10" s="35" t="s">
        <v>57</v>
      </c>
      <c r="S10" s="34" t="s">
        <v>58</v>
      </c>
      <c r="T10" s="36" t="s">
        <v>59</v>
      </c>
      <c r="U10" s="37" t="s">
        <v>60</v>
      </c>
      <c r="V10" s="38" t="s">
        <v>61</v>
      </c>
      <c r="W10" s="39"/>
      <c r="X10" s="40"/>
      <c r="Y10" s="40"/>
      <c r="Z10" s="41" t="s">
        <v>62</v>
      </c>
      <c r="AA10" s="41" t="s">
        <v>47</v>
      </c>
      <c r="AB10" s="31" t="s">
        <v>63</v>
      </c>
      <c r="AC10" s="40"/>
      <c r="AD10" s="40"/>
      <c r="AE10" s="42"/>
      <c r="AF10" s="42"/>
      <c r="AG10" s="42"/>
      <c r="AH10" s="42"/>
      <c r="AJ10" s="11" t="s">
        <v>133</v>
      </c>
      <c r="AK10" s="11" t="s">
        <v>135</v>
      </c>
    </row>
    <row r="12" spans="1:37">
      <c r="B12" s="146" t="s">
        <v>390</v>
      </c>
    </row>
    <row r="13" spans="1:37">
      <c r="B13" s="3" t="s">
        <v>515</v>
      </c>
    </row>
    <row r="14" spans="1:37">
      <c r="A14" s="1">
        <v>1</v>
      </c>
      <c r="B14" s="2" t="s">
        <v>516</v>
      </c>
      <c r="C14" s="3" t="s">
        <v>517</v>
      </c>
      <c r="D14" s="4" t="s">
        <v>518</v>
      </c>
      <c r="E14" s="5">
        <v>35</v>
      </c>
      <c r="F14" s="6" t="s">
        <v>159</v>
      </c>
      <c r="H14" s="7">
        <f>ROUND(E14*G14,2)</f>
        <v>0</v>
      </c>
      <c r="J14" s="7">
        <f>ROUND(E14*G14,2)</f>
        <v>0</v>
      </c>
      <c r="L14" s="8">
        <f>E14*K14</f>
        <v>0</v>
      </c>
      <c r="N14" s="5">
        <f>E14*M14</f>
        <v>0</v>
      </c>
      <c r="O14" s="6">
        <v>20</v>
      </c>
      <c r="P14" s="6">
        <v>181</v>
      </c>
      <c r="V14" s="9" t="s">
        <v>395</v>
      </c>
      <c r="W14" s="10">
        <v>4.6900000000000004</v>
      </c>
      <c r="X14" s="3" t="s">
        <v>519</v>
      </c>
      <c r="Y14" s="3" t="s">
        <v>517</v>
      </c>
      <c r="Z14" s="6" t="s">
        <v>317</v>
      </c>
      <c r="AB14" s="6">
        <v>7</v>
      </c>
      <c r="AJ14" s="11" t="s">
        <v>398</v>
      </c>
      <c r="AK14" s="11" t="s">
        <v>146</v>
      </c>
    </row>
    <row r="15" spans="1:37" ht="25.5">
      <c r="A15" s="1">
        <v>2</v>
      </c>
      <c r="B15" s="2" t="s">
        <v>147</v>
      </c>
      <c r="C15" s="3" t="s">
        <v>520</v>
      </c>
      <c r="D15" s="4" t="s">
        <v>521</v>
      </c>
      <c r="E15" s="5">
        <v>36.75</v>
      </c>
      <c r="F15" s="6" t="s">
        <v>159</v>
      </c>
      <c r="I15" s="7">
        <f>ROUND(E15*G15,2)</f>
        <v>0</v>
      </c>
      <c r="J15" s="7">
        <f>ROUND(E15*G15,2)</f>
        <v>0</v>
      </c>
      <c r="K15" s="8">
        <v>2.0000000000000002E-5</v>
      </c>
      <c r="L15" s="8">
        <f>E15*K15</f>
        <v>7.3500000000000008E-4</v>
      </c>
      <c r="N15" s="5">
        <f>E15*M15</f>
        <v>0</v>
      </c>
      <c r="O15" s="6">
        <v>20</v>
      </c>
      <c r="P15" s="6">
        <v>181</v>
      </c>
      <c r="V15" s="9" t="s">
        <v>89</v>
      </c>
      <c r="X15" s="3" t="s">
        <v>522</v>
      </c>
      <c r="Y15" s="3" t="s">
        <v>520</v>
      </c>
      <c r="Z15" s="6" t="s">
        <v>523</v>
      </c>
      <c r="AA15" s="3" t="s">
        <v>142</v>
      </c>
      <c r="AB15" s="6">
        <v>8</v>
      </c>
      <c r="AJ15" s="11" t="s">
        <v>427</v>
      </c>
      <c r="AK15" s="11" t="s">
        <v>146</v>
      </c>
    </row>
    <row r="16" spans="1:37" ht="25.5">
      <c r="A16" s="1">
        <v>3</v>
      </c>
      <c r="B16" s="2" t="s">
        <v>516</v>
      </c>
      <c r="C16" s="3" t="s">
        <v>524</v>
      </c>
      <c r="D16" s="4" t="s">
        <v>525</v>
      </c>
      <c r="F16" s="6" t="s">
        <v>55</v>
      </c>
      <c r="H16" s="7">
        <f>ROUND(E16*G16,2)</f>
        <v>0</v>
      </c>
      <c r="J16" s="7">
        <f>ROUND(E16*G16,2)</f>
        <v>0</v>
      </c>
      <c r="L16" s="8">
        <f>E16*K16</f>
        <v>0</v>
      </c>
      <c r="N16" s="5">
        <f>E16*M16</f>
        <v>0</v>
      </c>
      <c r="O16" s="6">
        <v>20</v>
      </c>
      <c r="P16" s="6">
        <v>164</v>
      </c>
      <c r="V16" s="9" t="s">
        <v>395</v>
      </c>
      <c r="X16" s="3" t="s">
        <v>526</v>
      </c>
      <c r="Y16" s="3" t="s">
        <v>524</v>
      </c>
      <c r="Z16" s="6" t="s">
        <v>527</v>
      </c>
      <c r="AB16" s="6">
        <v>1</v>
      </c>
      <c r="AJ16" s="11" t="s">
        <v>398</v>
      </c>
      <c r="AK16" s="11" t="s">
        <v>146</v>
      </c>
    </row>
    <row r="17" spans="1:37">
      <c r="D17" s="148" t="s">
        <v>528</v>
      </c>
      <c r="E17" s="149">
        <f>J17</f>
        <v>0</v>
      </c>
      <c r="H17" s="149">
        <f>SUM(H12:H16)</f>
        <v>0</v>
      </c>
      <c r="I17" s="149">
        <f>SUM(I12:I16)</f>
        <v>0</v>
      </c>
      <c r="J17" s="149">
        <f>SUM(J12:J16)</f>
        <v>0</v>
      </c>
      <c r="L17" s="150">
        <f>SUM(L12:L16)</f>
        <v>7.3500000000000008E-4</v>
      </c>
      <c r="N17" s="151">
        <f>SUM(N12:N16)</f>
        <v>0</v>
      </c>
      <c r="W17" s="10">
        <f>SUM(W12:W16)</f>
        <v>4.6900000000000004</v>
      </c>
    </row>
    <row r="19" spans="1:37">
      <c r="B19" s="3" t="s">
        <v>529</v>
      </c>
    </row>
    <row r="20" spans="1:37" ht="25.5">
      <c r="A20" s="1">
        <v>4</v>
      </c>
      <c r="B20" s="2" t="s">
        <v>530</v>
      </c>
      <c r="C20" s="3" t="s">
        <v>531</v>
      </c>
      <c r="D20" s="4" t="s">
        <v>532</v>
      </c>
      <c r="E20" s="5">
        <v>7.25</v>
      </c>
      <c r="F20" s="6" t="s">
        <v>159</v>
      </c>
      <c r="H20" s="7">
        <f t="shared" ref="H20:H27" si="0">ROUND(E20*G20,2)</f>
        <v>0</v>
      </c>
      <c r="J20" s="7">
        <f t="shared" ref="J20:J27" si="1">ROUND(E20*G20,2)</f>
        <v>0</v>
      </c>
      <c r="K20" s="8">
        <v>1.3500000000000001E-3</v>
      </c>
      <c r="L20" s="8">
        <f t="shared" ref="L20:L27" si="2">E20*K20</f>
        <v>9.7875000000000011E-3</v>
      </c>
      <c r="N20" s="5">
        <f t="shared" ref="N20:N27" si="3">E20*M20</f>
        <v>0</v>
      </c>
      <c r="O20" s="6">
        <v>20</v>
      </c>
      <c r="P20" s="6">
        <v>185</v>
      </c>
      <c r="V20" s="9" t="s">
        <v>395</v>
      </c>
      <c r="W20" s="10">
        <v>6.0759999999999996</v>
      </c>
      <c r="X20" s="3" t="s">
        <v>533</v>
      </c>
      <c r="Y20" s="3" t="s">
        <v>531</v>
      </c>
      <c r="Z20" s="6" t="s">
        <v>534</v>
      </c>
      <c r="AB20" s="6">
        <v>1</v>
      </c>
      <c r="AJ20" s="11" t="s">
        <v>398</v>
      </c>
      <c r="AK20" s="11" t="s">
        <v>146</v>
      </c>
    </row>
    <row r="21" spans="1:37" ht="25.5">
      <c r="A21" s="1">
        <v>5</v>
      </c>
      <c r="B21" s="2" t="s">
        <v>530</v>
      </c>
      <c r="C21" s="3" t="s">
        <v>535</v>
      </c>
      <c r="D21" s="4" t="s">
        <v>536</v>
      </c>
      <c r="E21" s="5">
        <v>1</v>
      </c>
      <c r="F21" s="6" t="s">
        <v>159</v>
      </c>
      <c r="H21" s="7">
        <f t="shared" si="0"/>
        <v>0</v>
      </c>
      <c r="J21" s="7">
        <f t="shared" si="1"/>
        <v>0</v>
      </c>
      <c r="K21" s="8">
        <v>2.0300000000000001E-3</v>
      </c>
      <c r="L21" s="8">
        <f t="shared" si="2"/>
        <v>2.0300000000000001E-3</v>
      </c>
      <c r="N21" s="5">
        <f t="shared" si="3"/>
        <v>0</v>
      </c>
      <c r="O21" s="6">
        <v>20</v>
      </c>
      <c r="P21" s="6">
        <v>185</v>
      </c>
      <c r="V21" s="9" t="s">
        <v>395</v>
      </c>
      <c r="W21" s="10">
        <v>0.84199999999999997</v>
      </c>
      <c r="X21" s="3" t="s">
        <v>537</v>
      </c>
      <c r="Y21" s="3" t="s">
        <v>535</v>
      </c>
      <c r="Z21" s="6" t="s">
        <v>534</v>
      </c>
      <c r="AB21" s="6">
        <v>1</v>
      </c>
      <c r="AJ21" s="11" t="s">
        <v>398</v>
      </c>
      <c r="AK21" s="11" t="s">
        <v>146</v>
      </c>
    </row>
    <row r="22" spans="1:37">
      <c r="A22" s="1">
        <v>6</v>
      </c>
      <c r="B22" s="2" t="s">
        <v>530</v>
      </c>
      <c r="C22" s="3" t="s">
        <v>538</v>
      </c>
      <c r="D22" s="4" t="s">
        <v>539</v>
      </c>
      <c r="E22" s="5">
        <v>2</v>
      </c>
      <c r="F22" s="6" t="s">
        <v>169</v>
      </c>
      <c r="H22" s="7">
        <f t="shared" si="0"/>
        <v>0</v>
      </c>
      <c r="J22" s="7">
        <f t="shared" si="1"/>
        <v>0</v>
      </c>
      <c r="L22" s="8">
        <f t="shared" si="2"/>
        <v>0</v>
      </c>
      <c r="N22" s="5">
        <f t="shared" si="3"/>
        <v>0</v>
      </c>
      <c r="O22" s="6">
        <v>20</v>
      </c>
      <c r="P22" s="6">
        <v>185</v>
      </c>
      <c r="V22" s="9" t="s">
        <v>395</v>
      </c>
      <c r="W22" s="10">
        <v>0.34799999999999998</v>
      </c>
      <c r="X22" s="3" t="s">
        <v>540</v>
      </c>
      <c r="Y22" s="3" t="s">
        <v>538</v>
      </c>
      <c r="Z22" s="6" t="s">
        <v>534</v>
      </c>
      <c r="AB22" s="6">
        <v>1</v>
      </c>
      <c r="AJ22" s="11" t="s">
        <v>398</v>
      </c>
      <c r="AK22" s="11" t="s">
        <v>146</v>
      </c>
    </row>
    <row r="23" spans="1:37">
      <c r="A23" s="1">
        <v>7</v>
      </c>
      <c r="B23" s="2" t="s">
        <v>530</v>
      </c>
      <c r="C23" s="3" t="s">
        <v>541</v>
      </c>
      <c r="D23" s="4" t="s">
        <v>542</v>
      </c>
      <c r="E23" s="5">
        <v>1</v>
      </c>
      <c r="F23" s="6" t="s">
        <v>169</v>
      </c>
      <c r="H23" s="7">
        <f t="shared" si="0"/>
        <v>0</v>
      </c>
      <c r="J23" s="7">
        <f t="shared" si="1"/>
        <v>0</v>
      </c>
      <c r="L23" s="8">
        <f t="shared" si="2"/>
        <v>0</v>
      </c>
      <c r="N23" s="5">
        <f t="shared" si="3"/>
        <v>0</v>
      </c>
      <c r="O23" s="6">
        <v>20</v>
      </c>
      <c r="P23" s="6">
        <v>185</v>
      </c>
      <c r="V23" s="9" t="s">
        <v>395</v>
      </c>
      <c r="W23" s="10">
        <v>0.25900000000000001</v>
      </c>
      <c r="X23" s="3" t="s">
        <v>543</v>
      </c>
      <c r="Y23" s="3" t="s">
        <v>541</v>
      </c>
      <c r="Z23" s="6" t="s">
        <v>534</v>
      </c>
      <c r="AB23" s="6">
        <v>1</v>
      </c>
      <c r="AJ23" s="11" t="s">
        <v>398</v>
      </c>
      <c r="AK23" s="11" t="s">
        <v>146</v>
      </c>
    </row>
    <row r="24" spans="1:37" ht="25.5">
      <c r="A24" s="1">
        <v>8</v>
      </c>
      <c r="B24" s="2" t="s">
        <v>530</v>
      </c>
      <c r="C24" s="3" t="s">
        <v>544</v>
      </c>
      <c r="D24" s="4" t="s">
        <v>545</v>
      </c>
      <c r="E24" s="5">
        <v>1</v>
      </c>
      <c r="F24" s="6" t="s">
        <v>169</v>
      </c>
      <c r="H24" s="7">
        <f t="shared" si="0"/>
        <v>0</v>
      </c>
      <c r="J24" s="7">
        <f t="shared" si="1"/>
        <v>0</v>
      </c>
      <c r="K24" s="8">
        <v>6.8999999999999999E-3</v>
      </c>
      <c r="L24" s="8">
        <f t="shared" si="2"/>
        <v>6.8999999999999999E-3</v>
      </c>
      <c r="N24" s="5">
        <f t="shared" si="3"/>
        <v>0</v>
      </c>
      <c r="O24" s="6">
        <v>20</v>
      </c>
      <c r="P24" s="6">
        <v>174</v>
      </c>
      <c r="V24" s="9" t="s">
        <v>395</v>
      </c>
      <c r="W24" s="10">
        <v>2.4380000000000002</v>
      </c>
      <c r="X24" s="3" t="s">
        <v>546</v>
      </c>
      <c r="Y24" s="3" t="s">
        <v>544</v>
      </c>
      <c r="Z24" s="6" t="s">
        <v>317</v>
      </c>
      <c r="AB24" s="6">
        <v>1</v>
      </c>
      <c r="AJ24" s="11" t="s">
        <v>398</v>
      </c>
      <c r="AK24" s="11" t="s">
        <v>146</v>
      </c>
    </row>
    <row r="25" spans="1:37">
      <c r="A25" s="1">
        <v>9</v>
      </c>
      <c r="B25" s="2" t="s">
        <v>530</v>
      </c>
      <c r="C25" s="3" t="s">
        <v>547</v>
      </c>
      <c r="D25" s="4" t="s">
        <v>548</v>
      </c>
      <c r="E25" s="5">
        <v>8.25</v>
      </c>
      <c r="F25" s="6" t="s">
        <v>159</v>
      </c>
      <c r="H25" s="7">
        <f t="shared" si="0"/>
        <v>0</v>
      </c>
      <c r="J25" s="7">
        <f t="shared" si="1"/>
        <v>0</v>
      </c>
      <c r="L25" s="8">
        <f t="shared" si="2"/>
        <v>0</v>
      </c>
      <c r="N25" s="5">
        <f t="shared" si="3"/>
        <v>0</v>
      </c>
      <c r="O25" s="6">
        <v>20</v>
      </c>
      <c r="P25" s="6">
        <v>185</v>
      </c>
      <c r="V25" s="9" t="s">
        <v>395</v>
      </c>
      <c r="W25" s="10">
        <v>0.39600000000000002</v>
      </c>
      <c r="X25" s="3" t="s">
        <v>549</v>
      </c>
      <c r="Y25" s="3" t="s">
        <v>547</v>
      </c>
      <c r="Z25" s="6" t="s">
        <v>534</v>
      </c>
      <c r="AB25" s="6">
        <v>1</v>
      </c>
      <c r="AJ25" s="11" t="s">
        <v>398</v>
      </c>
      <c r="AK25" s="11" t="s">
        <v>146</v>
      </c>
    </row>
    <row r="26" spans="1:37">
      <c r="A26" s="1">
        <v>10</v>
      </c>
      <c r="B26" s="2" t="s">
        <v>530</v>
      </c>
      <c r="C26" s="3" t="s">
        <v>550</v>
      </c>
      <c r="D26" s="4" t="s">
        <v>551</v>
      </c>
      <c r="E26" s="5">
        <v>4</v>
      </c>
      <c r="F26" s="6" t="s">
        <v>303</v>
      </c>
      <c r="H26" s="7">
        <f t="shared" si="0"/>
        <v>0</v>
      </c>
      <c r="J26" s="7">
        <f t="shared" si="1"/>
        <v>0</v>
      </c>
      <c r="L26" s="8">
        <f t="shared" si="2"/>
        <v>0</v>
      </c>
      <c r="N26" s="5">
        <f t="shared" si="3"/>
        <v>0</v>
      </c>
      <c r="O26" s="6">
        <v>20</v>
      </c>
      <c r="P26" s="6">
        <v>137</v>
      </c>
      <c r="V26" s="9" t="s">
        <v>395</v>
      </c>
      <c r="W26" s="10">
        <v>4</v>
      </c>
      <c r="X26" s="3" t="s">
        <v>552</v>
      </c>
      <c r="Y26" s="3" t="s">
        <v>550</v>
      </c>
      <c r="Z26" s="6" t="s">
        <v>534</v>
      </c>
      <c r="AB26" s="6">
        <v>1</v>
      </c>
      <c r="AJ26" s="11" t="s">
        <v>398</v>
      </c>
      <c r="AK26" s="11" t="s">
        <v>146</v>
      </c>
    </row>
    <row r="27" spans="1:37" ht="25.5">
      <c r="A27" s="1">
        <v>11</v>
      </c>
      <c r="B27" s="2" t="s">
        <v>530</v>
      </c>
      <c r="C27" s="3" t="s">
        <v>553</v>
      </c>
      <c r="D27" s="4" t="s">
        <v>554</v>
      </c>
      <c r="F27" s="6" t="s">
        <v>55</v>
      </c>
      <c r="H27" s="7">
        <f t="shared" si="0"/>
        <v>0</v>
      </c>
      <c r="J27" s="7">
        <f t="shared" si="1"/>
        <v>0</v>
      </c>
      <c r="L27" s="8">
        <f t="shared" si="2"/>
        <v>0</v>
      </c>
      <c r="N27" s="5">
        <f t="shared" si="3"/>
        <v>0</v>
      </c>
      <c r="O27" s="6">
        <v>20</v>
      </c>
      <c r="P27" s="6">
        <v>185</v>
      </c>
      <c r="V27" s="9" t="s">
        <v>395</v>
      </c>
      <c r="X27" s="3" t="s">
        <v>555</v>
      </c>
      <c r="Y27" s="3" t="s">
        <v>553</v>
      </c>
      <c r="Z27" s="6" t="s">
        <v>556</v>
      </c>
      <c r="AB27" s="6">
        <v>1</v>
      </c>
      <c r="AJ27" s="11" t="s">
        <v>398</v>
      </c>
      <c r="AK27" s="11" t="s">
        <v>146</v>
      </c>
    </row>
    <row r="28" spans="1:37">
      <c r="D28" s="148" t="s">
        <v>557</v>
      </c>
      <c r="E28" s="149">
        <f>J28</f>
        <v>0</v>
      </c>
      <c r="H28" s="149">
        <f>SUM(H19:H27)</f>
        <v>0</v>
      </c>
      <c r="I28" s="149">
        <f>SUM(I19:I27)</f>
        <v>0</v>
      </c>
      <c r="J28" s="149">
        <f>SUM(J19:J27)</f>
        <v>0</v>
      </c>
      <c r="L28" s="150">
        <f>SUM(L19:L27)</f>
        <v>1.8717500000000001E-2</v>
      </c>
      <c r="N28" s="151">
        <f>SUM(N19:N27)</f>
        <v>0</v>
      </c>
      <c r="W28" s="10">
        <f>SUM(W19:W27)</f>
        <v>14.359</v>
      </c>
    </row>
    <row r="30" spans="1:37">
      <c r="B30" s="3" t="s">
        <v>558</v>
      </c>
    </row>
    <row r="31" spans="1:37" ht="25.5">
      <c r="A31" s="1">
        <v>12</v>
      </c>
      <c r="B31" s="2" t="s">
        <v>530</v>
      </c>
      <c r="C31" s="3" t="s">
        <v>559</v>
      </c>
      <c r="D31" s="4" t="s">
        <v>560</v>
      </c>
      <c r="E31" s="5">
        <v>2</v>
      </c>
      <c r="F31" s="6" t="s">
        <v>169</v>
      </c>
      <c r="H31" s="7">
        <f t="shared" ref="H31:H38" si="4">ROUND(E31*G31,2)</f>
        <v>0</v>
      </c>
      <c r="J31" s="7">
        <f t="shared" ref="J31:J38" si="5">ROUND(E31*G31,2)</f>
        <v>0</v>
      </c>
      <c r="K31" s="8">
        <v>3.6000000000000002E-4</v>
      </c>
      <c r="L31" s="8">
        <f t="shared" ref="L31:L38" si="6">E31*K31</f>
        <v>7.2000000000000005E-4</v>
      </c>
      <c r="N31" s="5">
        <f t="shared" ref="N31:N38" si="7">E31*M31</f>
        <v>0</v>
      </c>
      <c r="O31" s="6">
        <v>20</v>
      </c>
      <c r="P31" s="6">
        <v>139</v>
      </c>
      <c r="V31" s="9" t="s">
        <v>395</v>
      </c>
      <c r="W31" s="10">
        <v>1.204</v>
      </c>
      <c r="X31" s="3" t="s">
        <v>561</v>
      </c>
      <c r="Y31" s="3" t="s">
        <v>559</v>
      </c>
      <c r="Z31" s="6" t="s">
        <v>534</v>
      </c>
      <c r="AB31" s="6">
        <v>1</v>
      </c>
      <c r="AJ31" s="11" t="s">
        <v>398</v>
      </c>
      <c r="AK31" s="11" t="s">
        <v>146</v>
      </c>
    </row>
    <row r="32" spans="1:37" ht="25.5">
      <c r="A32" s="1">
        <v>13</v>
      </c>
      <c r="B32" s="2" t="s">
        <v>530</v>
      </c>
      <c r="C32" s="3" t="s">
        <v>562</v>
      </c>
      <c r="D32" s="4" t="s">
        <v>563</v>
      </c>
      <c r="E32" s="5">
        <v>35</v>
      </c>
      <c r="F32" s="6" t="s">
        <v>159</v>
      </c>
      <c r="H32" s="7">
        <f t="shared" si="4"/>
        <v>0</v>
      </c>
      <c r="J32" s="7">
        <f t="shared" si="5"/>
        <v>0</v>
      </c>
      <c r="K32" s="8">
        <v>2.3000000000000001E-4</v>
      </c>
      <c r="L32" s="8">
        <f t="shared" si="6"/>
        <v>8.0499999999999999E-3</v>
      </c>
      <c r="N32" s="5">
        <f t="shared" si="7"/>
        <v>0</v>
      </c>
      <c r="O32" s="6">
        <v>20</v>
      </c>
      <c r="P32" s="6">
        <v>139</v>
      </c>
      <c r="V32" s="9" t="s">
        <v>395</v>
      </c>
      <c r="W32" s="10">
        <v>14.07</v>
      </c>
      <c r="X32" s="3" t="s">
        <v>564</v>
      </c>
      <c r="Y32" s="3" t="s">
        <v>562</v>
      </c>
      <c r="Z32" s="6" t="s">
        <v>534</v>
      </c>
      <c r="AB32" s="6">
        <v>1</v>
      </c>
      <c r="AJ32" s="11" t="s">
        <v>398</v>
      </c>
      <c r="AK32" s="11" t="s">
        <v>146</v>
      </c>
    </row>
    <row r="33" spans="1:37" ht="25.5">
      <c r="A33" s="1">
        <v>14</v>
      </c>
      <c r="B33" s="2" t="s">
        <v>530</v>
      </c>
      <c r="C33" s="3" t="s">
        <v>565</v>
      </c>
      <c r="D33" s="4" t="s">
        <v>566</v>
      </c>
      <c r="E33" s="5">
        <v>4</v>
      </c>
      <c r="F33" s="6" t="s">
        <v>169</v>
      </c>
      <c r="H33" s="7">
        <f t="shared" si="4"/>
        <v>0</v>
      </c>
      <c r="J33" s="7">
        <f t="shared" si="5"/>
        <v>0</v>
      </c>
      <c r="K33" s="8">
        <v>7.2999999999999996E-4</v>
      </c>
      <c r="L33" s="8">
        <f t="shared" si="6"/>
        <v>2.9199999999999999E-3</v>
      </c>
      <c r="N33" s="5">
        <f t="shared" si="7"/>
        <v>0</v>
      </c>
      <c r="O33" s="6">
        <v>20</v>
      </c>
      <c r="P33" s="6">
        <v>139</v>
      </c>
      <c r="V33" s="9" t="s">
        <v>395</v>
      </c>
      <c r="W33" s="10">
        <v>1.1479999999999999</v>
      </c>
      <c r="X33" s="3" t="s">
        <v>567</v>
      </c>
      <c r="Y33" s="3" t="s">
        <v>565</v>
      </c>
      <c r="Z33" s="6" t="s">
        <v>534</v>
      </c>
      <c r="AB33" s="6">
        <v>1</v>
      </c>
      <c r="AJ33" s="11" t="s">
        <v>398</v>
      </c>
      <c r="AK33" s="11" t="s">
        <v>146</v>
      </c>
    </row>
    <row r="34" spans="1:37">
      <c r="A34" s="1">
        <v>15</v>
      </c>
      <c r="B34" s="2" t="s">
        <v>530</v>
      </c>
      <c r="C34" s="3" t="s">
        <v>568</v>
      </c>
      <c r="D34" s="4" t="s">
        <v>569</v>
      </c>
      <c r="E34" s="5">
        <v>35</v>
      </c>
      <c r="F34" s="6" t="s">
        <v>159</v>
      </c>
      <c r="H34" s="7">
        <f t="shared" si="4"/>
        <v>0</v>
      </c>
      <c r="J34" s="7">
        <f t="shared" si="5"/>
        <v>0</v>
      </c>
      <c r="K34" s="8">
        <v>1.7000000000000001E-4</v>
      </c>
      <c r="L34" s="8">
        <f t="shared" si="6"/>
        <v>5.9500000000000004E-3</v>
      </c>
      <c r="N34" s="5">
        <f t="shared" si="7"/>
        <v>0</v>
      </c>
      <c r="O34" s="6">
        <v>20</v>
      </c>
      <c r="P34" s="6">
        <v>152</v>
      </c>
      <c r="V34" s="9" t="s">
        <v>395</v>
      </c>
      <c r="W34" s="10">
        <v>2.59</v>
      </c>
      <c r="X34" s="3" t="s">
        <v>570</v>
      </c>
      <c r="Y34" s="3" t="s">
        <v>568</v>
      </c>
      <c r="Z34" s="6" t="s">
        <v>534</v>
      </c>
      <c r="AB34" s="6">
        <v>1</v>
      </c>
      <c r="AJ34" s="11" t="s">
        <v>398</v>
      </c>
      <c r="AK34" s="11" t="s">
        <v>146</v>
      </c>
    </row>
    <row r="35" spans="1:37">
      <c r="A35" s="1">
        <v>16</v>
      </c>
      <c r="B35" s="2" t="s">
        <v>530</v>
      </c>
      <c r="C35" s="3" t="s">
        <v>571</v>
      </c>
      <c r="D35" s="4" t="s">
        <v>572</v>
      </c>
      <c r="E35" s="5">
        <v>35</v>
      </c>
      <c r="F35" s="6" t="s">
        <v>159</v>
      </c>
      <c r="H35" s="7">
        <f t="shared" si="4"/>
        <v>0</v>
      </c>
      <c r="J35" s="7">
        <f t="shared" si="5"/>
        <v>0</v>
      </c>
      <c r="L35" s="8">
        <f t="shared" si="6"/>
        <v>0</v>
      </c>
      <c r="N35" s="5">
        <f t="shared" si="7"/>
        <v>0</v>
      </c>
      <c r="O35" s="6">
        <v>20</v>
      </c>
      <c r="P35" s="6">
        <v>152</v>
      </c>
      <c r="V35" s="9" t="s">
        <v>395</v>
      </c>
      <c r="W35" s="10">
        <v>2.17</v>
      </c>
      <c r="X35" s="3" t="s">
        <v>573</v>
      </c>
      <c r="Y35" s="3" t="s">
        <v>571</v>
      </c>
      <c r="Z35" s="6" t="s">
        <v>534</v>
      </c>
      <c r="AB35" s="6">
        <v>1</v>
      </c>
      <c r="AJ35" s="11" t="s">
        <v>398</v>
      </c>
      <c r="AK35" s="11" t="s">
        <v>146</v>
      </c>
    </row>
    <row r="36" spans="1:37" ht="25.5">
      <c r="A36" s="1">
        <v>17</v>
      </c>
      <c r="B36" s="2" t="s">
        <v>530</v>
      </c>
      <c r="C36" s="3" t="s">
        <v>574</v>
      </c>
      <c r="D36" s="4" t="s">
        <v>575</v>
      </c>
      <c r="E36" s="5">
        <v>1</v>
      </c>
      <c r="F36" s="6" t="s">
        <v>576</v>
      </c>
      <c r="H36" s="7">
        <f t="shared" si="4"/>
        <v>0</v>
      </c>
      <c r="J36" s="7">
        <f t="shared" si="5"/>
        <v>0</v>
      </c>
      <c r="L36" s="8">
        <f t="shared" si="6"/>
        <v>0</v>
      </c>
      <c r="N36" s="5">
        <f t="shared" si="7"/>
        <v>0</v>
      </c>
      <c r="O36" s="6">
        <v>20</v>
      </c>
      <c r="P36" s="6">
        <v>154</v>
      </c>
      <c r="V36" s="9" t="s">
        <v>395</v>
      </c>
      <c r="W36" s="10">
        <v>1</v>
      </c>
      <c r="X36" s="3" t="s">
        <v>574</v>
      </c>
      <c r="Y36" s="3" t="s">
        <v>574</v>
      </c>
      <c r="Z36" s="6" t="s">
        <v>534</v>
      </c>
      <c r="AB36" s="6">
        <v>7</v>
      </c>
      <c r="AJ36" s="11" t="s">
        <v>398</v>
      </c>
      <c r="AK36" s="11" t="s">
        <v>146</v>
      </c>
    </row>
    <row r="37" spans="1:37">
      <c r="A37" s="1">
        <v>18</v>
      </c>
      <c r="B37" s="2" t="s">
        <v>530</v>
      </c>
      <c r="C37" s="3" t="s">
        <v>577</v>
      </c>
      <c r="D37" s="4" t="s">
        <v>578</v>
      </c>
      <c r="E37" s="5">
        <v>4</v>
      </c>
      <c r="F37" s="6" t="s">
        <v>303</v>
      </c>
      <c r="H37" s="7">
        <f t="shared" si="4"/>
        <v>0</v>
      </c>
      <c r="J37" s="7">
        <f t="shared" si="5"/>
        <v>0</v>
      </c>
      <c r="L37" s="8">
        <f t="shared" si="6"/>
        <v>0</v>
      </c>
      <c r="N37" s="5">
        <f t="shared" si="7"/>
        <v>0</v>
      </c>
      <c r="O37" s="6">
        <v>20</v>
      </c>
      <c r="P37" s="6">
        <v>154</v>
      </c>
      <c r="V37" s="9" t="s">
        <v>395</v>
      </c>
      <c r="W37" s="10">
        <v>4</v>
      </c>
      <c r="X37" s="3" t="s">
        <v>579</v>
      </c>
      <c r="Y37" s="3" t="s">
        <v>577</v>
      </c>
      <c r="Z37" s="6" t="s">
        <v>534</v>
      </c>
      <c r="AB37" s="6">
        <v>1</v>
      </c>
      <c r="AJ37" s="11" t="s">
        <v>398</v>
      </c>
      <c r="AK37" s="11" t="s">
        <v>146</v>
      </c>
    </row>
    <row r="38" spans="1:37" ht="25.5">
      <c r="A38" s="1">
        <v>19</v>
      </c>
      <c r="B38" s="2" t="s">
        <v>530</v>
      </c>
      <c r="C38" s="3" t="s">
        <v>580</v>
      </c>
      <c r="D38" s="4" t="s">
        <v>581</v>
      </c>
      <c r="F38" s="6" t="s">
        <v>55</v>
      </c>
      <c r="H38" s="7">
        <f t="shared" si="4"/>
        <v>0</v>
      </c>
      <c r="J38" s="7">
        <f t="shared" si="5"/>
        <v>0</v>
      </c>
      <c r="L38" s="8">
        <f t="shared" si="6"/>
        <v>0</v>
      </c>
      <c r="N38" s="5">
        <f t="shared" si="7"/>
        <v>0</v>
      </c>
      <c r="O38" s="6">
        <v>20</v>
      </c>
      <c r="P38" s="6">
        <v>153</v>
      </c>
      <c r="V38" s="9" t="s">
        <v>395</v>
      </c>
      <c r="X38" s="3" t="s">
        <v>582</v>
      </c>
      <c r="Y38" s="3" t="s">
        <v>580</v>
      </c>
      <c r="Z38" s="6" t="s">
        <v>556</v>
      </c>
      <c r="AB38" s="6">
        <v>1</v>
      </c>
      <c r="AJ38" s="11" t="s">
        <v>398</v>
      </c>
      <c r="AK38" s="11" t="s">
        <v>146</v>
      </c>
    </row>
    <row r="39" spans="1:37">
      <c r="D39" s="148" t="s">
        <v>583</v>
      </c>
      <c r="E39" s="149">
        <f>J39</f>
        <v>0</v>
      </c>
      <c r="H39" s="149">
        <f>SUM(H30:H38)</f>
        <v>0</v>
      </c>
      <c r="I39" s="149">
        <f>SUM(I30:I38)</f>
        <v>0</v>
      </c>
      <c r="J39" s="149">
        <f>SUM(J30:J38)</f>
        <v>0</v>
      </c>
      <c r="L39" s="150">
        <f>SUM(L30:L38)</f>
        <v>1.7639999999999999E-2</v>
      </c>
      <c r="N39" s="151">
        <f>SUM(N30:N38)</f>
        <v>0</v>
      </c>
      <c r="W39" s="10">
        <f>SUM(W30:W38)</f>
        <v>26.182000000000002</v>
      </c>
    </row>
    <row r="41" spans="1:37">
      <c r="B41" s="3" t="s">
        <v>584</v>
      </c>
    </row>
    <row r="42" spans="1:37">
      <c r="A42" s="1">
        <v>20</v>
      </c>
      <c r="B42" s="2" t="s">
        <v>530</v>
      </c>
      <c r="C42" s="3" t="s">
        <v>585</v>
      </c>
      <c r="D42" s="4" t="s">
        <v>586</v>
      </c>
      <c r="E42" s="5">
        <v>1</v>
      </c>
      <c r="F42" s="6" t="s">
        <v>169</v>
      </c>
      <c r="H42" s="7">
        <f>ROUND(E42*G42,2)</f>
        <v>0</v>
      </c>
      <c r="J42" s="7">
        <f t="shared" ref="J42:J55" si="8">ROUND(E42*G42,2)</f>
        <v>0</v>
      </c>
      <c r="K42" s="8">
        <v>3.7699999999999999E-3</v>
      </c>
      <c r="L42" s="8">
        <f t="shared" ref="L42:L55" si="9">E42*K42</f>
        <v>3.7699999999999999E-3</v>
      </c>
      <c r="N42" s="5">
        <f t="shared" ref="N42:N55" si="10">E42*M42</f>
        <v>0</v>
      </c>
      <c r="O42" s="6">
        <v>20</v>
      </c>
      <c r="P42" s="6">
        <v>158</v>
      </c>
      <c r="V42" s="9" t="s">
        <v>395</v>
      </c>
      <c r="W42" s="10">
        <v>1.091</v>
      </c>
      <c r="X42" s="3" t="s">
        <v>587</v>
      </c>
      <c r="Y42" s="3" t="s">
        <v>585</v>
      </c>
      <c r="Z42" s="6" t="s">
        <v>534</v>
      </c>
      <c r="AB42" s="6">
        <v>1</v>
      </c>
      <c r="AJ42" s="11" t="s">
        <v>398</v>
      </c>
      <c r="AK42" s="11" t="s">
        <v>146</v>
      </c>
    </row>
    <row r="43" spans="1:37" ht="25.5">
      <c r="A43" s="1">
        <v>21</v>
      </c>
      <c r="B43" s="2" t="s">
        <v>530</v>
      </c>
      <c r="C43" s="3" t="s">
        <v>588</v>
      </c>
      <c r="D43" s="4" t="s">
        <v>589</v>
      </c>
      <c r="E43" s="5">
        <v>1</v>
      </c>
      <c r="F43" s="6" t="s">
        <v>590</v>
      </c>
      <c r="H43" s="7">
        <f>ROUND(E43*G43,2)</f>
        <v>0</v>
      </c>
      <c r="J43" s="7">
        <f t="shared" si="8"/>
        <v>0</v>
      </c>
      <c r="K43" s="8">
        <v>2.9020000000000001E-2</v>
      </c>
      <c r="L43" s="8">
        <f t="shared" si="9"/>
        <v>2.9020000000000001E-2</v>
      </c>
      <c r="N43" s="5">
        <f t="shared" si="10"/>
        <v>0</v>
      </c>
      <c r="O43" s="6">
        <v>20</v>
      </c>
      <c r="P43" s="6">
        <v>158</v>
      </c>
      <c r="V43" s="9" t="s">
        <v>395</v>
      </c>
      <c r="W43" s="10">
        <v>1.3340000000000001</v>
      </c>
      <c r="X43" s="3" t="s">
        <v>591</v>
      </c>
      <c r="Y43" s="3" t="s">
        <v>588</v>
      </c>
      <c r="Z43" s="6" t="s">
        <v>534</v>
      </c>
      <c r="AB43" s="6">
        <v>7</v>
      </c>
      <c r="AJ43" s="11" t="s">
        <v>398</v>
      </c>
      <c r="AK43" s="11" t="s">
        <v>146</v>
      </c>
    </row>
    <row r="44" spans="1:37" ht="25.5">
      <c r="A44" s="1">
        <v>22</v>
      </c>
      <c r="B44" s="2" t="s">
        <v>530</v>
      </c>
      <c r="C44" s="3" t="s">
        <v>592</v>
      </c>
      <c r="D44" s="4" t="s">
        <v>593</v>
      </c>
      <c r="E44" s="5">
        <v>1</v>
      </c>
      <c r="F44" s="6" t="s">
        <v>590</v>
      </c>
      <c r="H44" s="7">
        <f>ROUND(E44*G44,2)</f>
        <v>0</v>
      </c>
      <c r="J44" s="7">
        <f t="shared" si="8"/>
        <v>0</v>
      </c>
      <c r="K44" s="8">
        <v>1.319E-2</v>
      </c>
      <c r="L44" s="8">
        <f t="shared" si="9"/>
        <v>1.319E-2</v>
      </c>
      <c r="N44" s="5">
        <f t="shared" si="10"/>
        <v>0</v>
      </c>
      <c r="O44" s="6">
        <v>20</v>
      </c>
      <c r="P44" s="6">
        <v>160</v>
      </c>
      <c r="V44" s="9" t="s">
        <v>395</v>
      </c>
      <c r="W44" s="10">
        <v>1.1890000000000001</v>
      </c>
      <c r="X44" s="3" t="s">
        <v>594</v>
      </c>
      <c r="Y44" s="3" t="s">
        <v>592</v>
      </c>
      <c r="Z44" s="6" t="s">
        <v>534</v>
      </c>
      <c r="AB44" s="6">
        <v>7</v>
      </c>
      <c r="AJ44" s="11" t="s">
        <v>398</v>
      </c>
      <c r="AK44" s="11" t="s">
        <v>146</v>
      </c>
    </row>
    <row r="45" spans="1:37">
      <c r="A45" s="1">
        <v>23</v>
      </c>
      <c r="B45" s="2" t="s">
        <v>530</v>
      </c>
      <c r="C45" s="3" t="s">
        <v>595</v>
      </c>
      <c r="D45" s="4" t="s">
        <v>596</v>
      </c>
      <c r="E45" s="5">
        <v>3</v>
      </c>
      <c r="F45" s="6" t="s">
        <v>590</v>
      </c>
      <c r="H45" s="7">
        <f>ROUND(E45*G45,2)</f>
        <v>0</v>
      </c>
      <c r="J45" s="7">
        <f t="shared" si="8"/>
        <v>0</v>
      </c>
      <c r="K45" s="8">
        <v>3.0000000000000001E-5</v>
      </c>
      <c r="L45" s="8">
        <f t="shared" si="9"/>
        <v>9.0000000000000006E-5</v>
      </c>
      <c r="N45" s="5">
        <f t="shared" si="10"/>
        <v>0</v>
      </c>
      <c r="O45" s="6">
        <v>20</v>
      </c>
      <c r="P45" s="6">
        <v>174</v>
      </c>
      <c r="V45" s="9" t="s">
        <v>395</v>
      </c>
      <c r="W45" s="10">
        <v>1.3560000000000001</v>
      </c>
      <c r="X45" s="3" t="s">
        <v>597</v>
      </c>
      <c r="Y45" s="3" t="s">
        <v>595</v>
      </c>
      <c r="Z45" s="6" t="s">
        <v>534</v>
      </c>
      <c r="AB45" s="6">
        <v>7</v>
      </c>
      <c r="AJ45" s="11" t="s">
        <v>398</v>
      </c>
      <c r="AK45" s="11" t="s">
        <v>146</v>
      </c>
    </row>
    <row r="46" spans="1:37">
      <c r="A46" s="1">
        <v>24</v>
      </c>
      <c r="B46" s="2" t="s">
        <v>147</v>
      </c>
      <c r="C46" s="3" t="s">
        <v>598</v>
      </c>
      <c r="D46" s="4" t="s">
        <v>599</v>
      </c>
      <c r="E46" s="5">
        <v>1</v>
      </c>
      <c r="F46" s="6" t="s">
        <v>169</v>
      </c>
      <c r="I46" s="7">
        <f>ROUND(E46*G46,2)</f>
        <v>0</v>
      </c>
      <c r="J46" s="7">
        <f t="shared" si="8"/>
        <v>0</v>
      </c>
      <c r="L46" s="8">
        <f t="shared" si="9"/>
        <v>0</v>
      </c>
      <c r="N46" s="5">
        <f t="shared" si="10"/>
        <v>0</v>
      </c>
      <c r="O46" s="6">
        <v>20</v>
      </c>
      <c r="P46" s="6">
        <v>174</v>
      </c>
      <c r="V46" s="9" t="s">
        <v>89</v>
      </c>
      <c r="X46" s="3" t="s">
        <v>600</v>
      </c>
      <c r="Y46" s="3" t="s">
        <v>598</v>
      </c>
      <c r="Z46" s="6" t="s">
        <v>601</v>
      </c>
      <c r="AA46" s="3" t="s">
        <v>602</v>
      </c>
      <c r="AB46" s="6">
        <v>8</v>
      </c>
      <c r="AJ46" s="11" t="s">
        <v>427</v>
      </c>
      <c r="AK46" s="11" t="s">
        <v>146</v>
      </c>
    </row>
    <row r="47" spans="1:37">
      <c r="A47" s="1">
        <v>25</v>
      </c>
      <c r="B47" s="2" t="s">
        <v>147</v>
      </c>
      <c r="C47" s="3" t="s">
        <v>603</v>
      </c>
      <c r="D47" s="4" t="s">
        <v>604</v>
      </c>
      <c r="E47" s="5">
        <v>1</v>
      </c>
      <c r="F47" s="6" t="s">
        <v>169</v>
      </c>
      <c r="I47" s="7">
        <f>ROUND(E47*G47,2)</f>
        <v>0</v>
      </c>
      <c r="J47" s="7">
        <f t="shared" si="8"/>
        <v>0</v>
      </c>
      <c r="L47" s="8">
        <f t="shared" si="9"/>
        <v>0</v>
      </c>
      <c r="N47" s="5">
        <f t="shared" si="10"/>
        <v>0</v>
      </c>
      <c r="O47" s="6">
        <v>20</v>
      </c>
      <c r="P47" s="6">
        <v>174</v>
      </c>
      <c r="V47" s="9" t="s">
        <v>89</v>
      </c>
      <c r="X47" s="3" t="s">
        <v>605</v>
      </c>
      <c r="Y47" s="3" t="s">
        <v>603</v>
      </c>
      <c r="Z47" s="6" t="s">
        <v>601</v>
      </c>
      <c r="AA47" s="3" t="s">
        <v>606</v>
      </c>
      <c r="AB47" s="6">
        <v>8</v>
      </c>
      <c r="AJ47" s="11" t="s">
        <v>427</v>
      </c>
      <c r="AK47" s="11" t="s">
        <v>146</v>
      </c>
    </row>
    <row r="48" spans="1:37">
      <c r="A48" s="1">
        <v>26</v>
      </c>
      <c r="B48" s="2" t="s">
        <v>147</v>
      </c>
      <c r="C48" s="3" t="s">
        <v>607</v>
      </c>
      <c r="D48" s="4" t="s">
        <v>608</v>
      </c>
      <c r="E48" s="5">
        <v>1</v>
      </c>
      <c r="F48" s="6" t="s">
        <v>169</v>
      </c>
      <c r="I48" s="7">
        <f>ROUND(E48*G48,2)</f>
        <v>0</v>
      </c>
      <c r="J48" s="7">
        <f t="shared" si="8"/>
        <v>0</v>
      </c>
      <c r="L48" s="8">
        <f t="shared" si="9"/>
        <v>0</v>
      </c>
      <c r="N48" s="5">
        <f t="shared" si="10"/>
        <v>0</v>
      </c>
      <c r="O48" s="6">
        <v>20</v>
      </c>
      <c r="P48" s="6">
        <v>174</v>
      </c>
      <c r="V48" s="9" t="s">
        <v>89</v>
      </c>
      <c r="X48" s="3" t="s">
        <v>605</v>
      </c>
      <c r="Y48" s="3" t="s">
        <v>607</v>
      </c>
      <c r="Z48" s="6" t="s">
        <v>601</v>
      </c>
      <c r="AA48" s="3" t="s">
        <v>606</v>
      </c>
      <c r="AB48" s="6">
        <v>8</v>
      </c>
      <c r="AJ48" s="11" t="s">
        <v>427</v>
      </c>
      <c r="AK48" s="11" t="s">
        <v>146</v>
      </c>
    </row>
    <row r="49" spans="1:37">
      <c r="A49" s="1">
        <v>27</v>
      </c>
      <c r="B49" s="2" t="s">
        <v>147</v>
      </c>
      <c r="C49" s="3" t="s">
        <v>609</v>
      </c>
      <c r="D49" s="4" t="s">
        <v>610</v>
      </c>
      <c r="E49" s="5">
        <v>1</v>
      </c>
      <c r="F49" s="6" t="s">
        <v>169</v>
      </c>
      <c r="I49" s="7">
        <f>ROUND(E49*G49,2)</f>
        <v>0</v>
      </c>
      <c r="J49" s="7">
        <f t="shared" si="8"/>
        <v>0</v>
      </c>
      <c r="L49" s="8">
        <f t="shared" si="9"/>
        <v>0</v>
      </c>
      <c r="N49" s="5">
        <f t="shared" si="10"/>
        <v>0</v>
      </c>
      <c r="O49" s="6">
        <v>20</v>
      </c>
      <c r="P49" s="6">
        <v>174</v>
      </c>
      <c r="V49" s="9" t="s">
        <v>89</v>
      </c>
      <c r="X49" s="3" t="s">
        <v>611</v>
      </c>
      <c r="Y49" s="3" t="s">
        <v>609</v>
      </c>
      <c r="Z49" s="6" t="s">
        <v>612</v>
      </c>
      <c r="AA49" s="3" t="s">
        <v>613</v>
      </c>
      <c r="AB49" s="6">
        <v>8</v>
      </c>
      <c r="AJ49" s="11" t="s">
        <v>427</v>
      </c>
      <c r="AK49" s="11" t="s">
        <v>146</v>
      </c>
    </row>
    <row r="50" spans="1:37">
      <c r="A50" s="1">
        <v>28</v>
      </c>
      <c r="B50" s="2" t="s">
        <v>530</v>
      </c>
      <c r="C50" s="3" t="s">
        <v>614</v>
      </c>
      <c r="D50" s="4" t="s">
        <v>615</v>
      </c>
      <c r="E50" s="5">
        <v>4</v>
      </c>
      <c r="F50" s="6" t="s">
        <v>590</v>
      </c>
      <c r="H50" s="7">
        <f t="shared" ref="H50:H55" si="11">ROUND(E50*G50,2)</f>
        <v>0</v>
      </c>
      <c r="J50" s="7">
        <f t="shared" si="8"/>
        <v>0</v>
      </c>
      <c r="L50" s="8">
        <f t="shared" si="9"/>
        <v>0</v>
      </c>
      <c r="N50" s="5">
        <f t="shared" si="10"/>
        <v>0</v>
      </c>
      <c r="O50" s="6">
        <v>20</v>
      </c>
      <c r="P50" s="6">
        <v>170</v>
      </c>
      <c r="V50" s="9" t="s">
        <v>395</v>
      </c>
      <c r="X50" s="3" t="s">
        <v>616</v>
      </c>
      <c r="Y50" s="3" t="s">
        <v>614</v>
      </c>
      <c r="Z50" s="6" t="s">
        <v>534</v>
      </c>
      <c r="AB50" s="6">
        <v>1</v>
      </c>
      <c r="AJ50" s="11" t="s">
        <v>398</v>
      </c>
      <c r="AK50" s="11" t="s">
        <v>146</v>
      </c>
    </row>
    <row r="51" spans="1:37" ht="25.5">
      <c r="A51" s="1">
        <v>29</v>
      </c>
      <c r="B51" s="2" t="s">
        <v>530</v>
      </c>
      <c r="C51" s="3" t="s">
        <v>617</v>
      </c>
      <c r="D51" s="4" t="s">
        <v>618</v>
      </c>
      <c r="E51" s="5">
        <v>1</v>
      </c>
      <c r="F51" s="6" t="s">
        <v>169</v>
      </c>
      <c r="H51" s="7">
        <f t="shared" si="11"/>
        <v>0</v>
      </c>
      <c r="J51" s="7">
        <f t="shared" si="8"/>
        <v>0</v>
      </c>
      <c r="K51" s="8">
        <v>1.0399999999999999E-3</v>
      </c>
      <c r="L51" s="8">
        <f t="shared" si="9"/>
        <v>1.0399999999999999E-3</v>
      </c>
      <c r="N51" s="5">
        <f t="shared" si="10"/>
        <v>0</v>
      </c>
      <c r="O51" s="6">
        <v>20</v>
      </c>
      <c r="P51" s="6">
        <v>174</v>
      </c>
      <c r="V51" s="9" t="s">
        <v>395</v>
      </c>
      <c r="W51" s="10">
        <v>0.44500000000000001</v>
      </c>
      <c r="X51" s="3" t="s">
        <v>619</v>
      </c>
      <c r="Y51" s="3" t="s">
        <v>617</v>
      </c>
      <c r="Z51" s="6" t="s">
        <v>534</v>
      </c>
      <c r="AB51" s="6">
        <v>7</v>
      </c>
      <c r="AJ51" s="11" t="s">
        <v>398</v>
      </c>
      <c r="AK51" s="11" t="s">
        <v>146</v>
      </c>
    </row>
    <row r="52" spans="1:37" ht="25.5">
      <c r="A52" s="1">
        <v>30</v>
      </c>
      <c r="B52" s="2" t="s">
        <v>530</v>
      </c>
      <c r="C52" s="3" t="s">
        <v>620</v>
      </c>
      <c r="D52" s="4" t="s">
        <v>621</v>
      </c>
      <c r="E52" s="5">
        <v>1</v>
      </c>
      <c r="F52" s="6" t="s">
        <v>590</v>
      </c>
      <c r="H52" s="7">
        <f t="shared" si="11"/>
        <v>0</v>
      </c>
      <c r="J52" s="7">
        <f t="shared" si="8"/>
        <v>0</v>
      </c>
      <c r="K52" s="8">
        <v>1.0399999999999999E-3</v>
      </c>
      <c r="L52" s="8">
        <f t="shared" si="9"/>
        <v>1.0399999999999999E-3</v>
      </c>
      <c r="N52" s="5">
        <f t="shared" si="10"/>
        <v>0</v>
      </c>
      <c r="O52" s="6">
        <v>20</v>
      </c>
      <c r="P52" s="6">
        <v>174</v>
      </c>
      <c r="V52" s="9" t="s">
        <v>395</v>
      </c>
      <c r="W52" s="10">
        <v>0.22800000000000001</v>
      </c>
      <c r="X52" s="3" t="s">
        <v>622</v>
      </c>
      <c r="Y52" s="3" t="s">
        <v>620</v>
      </c>
      <c r="Z52" s="6" t="s">
        <v>534</v>
      </c>
      <c r="AB52" s="6">
        <v>7</v>
      </c>
      <c r="AJ52" s="11" t="s">
        <v>398</v>
      </c>
      <c r="AK52" s="11" t="s">
        <v>146</v>
      </c>
    </row>
    <row r="53" spans="1:37" ht="25.5">
      <c r="A53" s="1">
        <v>31</v>
      </c>
      <c r="B53" s="2" t="s">
        <v>530</v>
      </c>
      <c r="C53" s="3" t="s">
        <v>623</v>
      </c>
      <c r="D53" s="4" t="s">
        <v>624</v>
      </c>
      <c r="E53" s="5">
        <v>1</v>
      </c>
      <c r="F53" s="6" t="s">
        <v>590</v>
      </c>
      <c r="H53" s="7">
        <f t="shared" si="11"/>
        <v>0</v>
      </c>
      <c r="J53" s="7">
        <f t="shared" si="8"/>
        <v>0</v>
      </c>
      <c r="K53" s="8">
        <v>1.0399999999999999E-3</v>
      </c>
      <c r="L53" s="8">
        <f t="shared" si="9"/>
        <v>1.0399999999999999E-3</v>
      </c>
      <c r="N53" s="5">
        <f t="shared" si="10"/>
        <v>0</v>
      </c>
      <c r="O53" s="6">
        <v>20</v>
      </c>
      <c r="P53" s="6">
        <v>174</v>
      </c>
      <c r="V53" s="9" t="s">
        <v>395</v>
      </c>
      <c r="W53" s="10">
        <v>0.22800000000000001</v>
      </c>
      <c r="X53" s="3" t="s">
        <v>622</v>
      </c>
      <c r="Y53" s="3" t="s">
        <v>623</v>
      </c>
      <c r="Z53" s="6" t="s">
        <v>534</v>
      </c>
      <c r="AB53" s="6">
        <v>7</v>
      </c>
      <c r="AJ53" s="11" t="s">
        <v>398</v>
      </c>
      <c r="AK53" s="11" t="s">
        <v>146</v>
      </c>
    </row>
    <row r="54" spans="1:37">
      <c r="A54" s="1">
        <v>32</v>
      </c>
      <c r="B54" s="2" t="s">
        <v>530</v>
      </c>
      <c r="C54" s="3" t="s">
        <v>625</v>
      </c>
      <c r="D54" s="4" t="s">
        <v>626</v>
      </c>
      <c r="E54" s="5">
        <v>1</v>
      </c>
      <c r="F54" s="6" t="s">
        <v>590</v>
      </c>
      <c r="H54" s="7">
        <f t="shared" si="11"/>
        <v>0</v>
      </c>
      <c r="J54" s="7">
        <f t="shared" si="8"/>
        <v>0</v>
      </c>
      <c r="K54" s="8">
        <v>3.1199999999999999E-3</v>
      </c>
      <c r="L54" s="8">
        <f t="shared" si="9"/>
        <v>3.1199999999999999E-3</v>
      </c>
      <c r="N54" s="5">
        <f t="shared" si="10"/>
        <v>0</v>
      </c>
      <c r="O54" s="6">
        <v>20</v>
      </c>
      <c r="P54" s="6">
        <v>174</v>
      </c>
      <c r="V54" s="9" t="s">
        <v>395</v>
      </c>
      <c r="W54" s="10">
        <v>0.58699999999999997</v>
      </c>
      <c r="X54" s="3" t="s">
        <v>627</v>
      </c>
      <c r="Y54" s="3" t="s">
        <v>625</v>
      </c>
      <c r="Z54" s="6" t="s">
        <v>534</v>
      </c>
      <c r="AB54" s="6">
        <v>1</v>
      </c>
      <c r="AJ54" s="11" t="s">
        <v>398</v>
      </c>
      <c r="AK54" s="11" t="s">
        <v>146</v>
      </c>
    </row>
    <row r="55" spans="1:37" ht="25.5">
      <c r="A55" s="1">
        <v>33</v>
      </c>
      <c r="B55" s="2" t="s">
        <v>530</v>
      </c>
      <c r="C55" s="3" t="s">
        <v>628</v>
      </c>
      <c r="D55" s="4" t="s">
        <v>629</v>
      </c>
      <c r="F55" s="6" t="s">
        <v>55</v>
      </c>
      <c r="H55" s="7">
        <f t="shared" si="11"/>
        <v>0</v>
      </c>
      <c r="J55" s="7">
        <f t="shared" si="8"/>
        <v>0</v>
      </c>
      <c r="L55" s="8">
        <f t="shared" si="9"/>
        <v>0</v>
      </c>
      <c r="N55" s="5">
        <f t="shared" si="10"/>
        <v>0</v>
      </c>
      <c r="O55" s="6">
        <v>20</v>
      </c>
      <c r="P55" s="6">
        <v>160</v>
      </c>
      <c r="V55" s="9" t="s">
        <v>395</v>
      </c>
      <c r="X55" s="3" t="s">
        <v>630</v>
      </c>
      <c r="Y55" s="3" t="s">
        <v>628</v>
      </c>
      <c r="Z55" s="6" t="s">
        <v>556</v>
      </c>
      <c r="AB55" s="6">
        <v>1</v>
      </c>
      <c r="AJ55" s="11" t="s">
        <v>398</v>
      </c>
      <c r="AK55" s="11" t="s">
        <v>146</v>
      </c>
    </row>
    <row r="56" spans="1:37">
      <c r="D56" s="148" t="s">
        <v>631</v>
      </c>
      <c r="E56" s="149">
        <f>J56</f>
        <v>0</v>
      </c>
      <c r="H56" s="149">
        <f>SUM(H41:H55)</f>
        <v>0</v>
      </c>
      <c r="I56" s="149">
        <f>SUM(I41:I55)</f>
        <v>0</v>
      </c>
      <c r="J56" s="149">
        <f>SUM(J41:J55)</f>
        <v>0</v>
      </c>
      <c r="L56" s="150">
        <f>SUM(L41:L55)</f>
        <v>5.2309999999999995E-2</v>
      </c>
      <c r="N56" s="151">
        <f>SUM(N41:N55)</f>
        <v>0</v>
      </c>
      <c r="W56" s="10">
        <f>SUM(W41:W55)</f>
        <v>6.4579999999999993</v>
      </c>
    </row>
    <row r="58" spans="1:37">
      <c r="B58" s="3" t="s">
        <v>632</v>
      </c>
    </row>
    <row r="59" spans="1:37" ht="25.5">
      <c r="A59" s="1">
        <v>34</v>
      </c>
      <c r="B59" s="2" t="s">
        <v>633</v>
      </c>
      <c r="C59" s="3" t="s">
        <v>634</v>
      </c>
      <c r="D59" s="4" t="s">
        <v>635</v>
      </c>
      <c r="E59" s="5">
        <v>2</v>
      </c>
      <c r="F59" s="6" t="s">
        <v>159</v>
      </c>
      <c r="H59" s="7">
        <f>ROUND(E59*G59,2)</f>
        <v>0</v>
      </c>
      <c r="J59" s="7">
        <f>ROUND(E59*G59,2)</f>
        <v>0</v>
      </c>
      <c r="K59" s="8">
        <v>1.01E-3</v>
      </c>
      <c r="L59" s="8">
        <f>E59*K59</f>
        <v>2.0200000000000001E-3</v>
      </c>
      <c r="N59" s="5">
        <f>E59*M59</f>
        <v>0</v>
      </c>
      <c r="O59" s="6">
        <v>20</v>
      </c>
      <c r="P59" s="6">
        <v>181</v>
      </c>
      <c r="V59" s="9" t="s">
        <v>395</v>
      </c>
      <c r="W59" s="10">
        <v>0.78600000000000003</v>
      </c>
      <c r="X59" s="3" t="s">
        <v>636</v>
      </c>
      <c r="Y59" s="3" t="s">
        <v>634</v>
      </c>
      <c r="Z59" s="6" t="s">
        <v>637</v>
      </c>
      <c r="AB59" s="6">
        <v>1</v>
      </c>
      <c r="AJ59" s="11" t="s">
        <v>398</v>
      </c>
      <c r="AK59" s="11" t="s">
        <v>146</v>
      </c>
    </row>
    <row r="60" spans="1:37">
      <c r="A60" s="1">
        <v>35</v>
      </c>
      <c r="B60" s="2" t="s">
        <v>633</v>
      </c>
      <c r="C60" s="3" t="s">
        <v>638</v>
      </c>
      <c r="D60" s="4" t="s">
        <v>639</v>
      </c>
      <c r="E60" s="5">
        <v>4</v>
      </c>
      <c r="F60" s="6" t="s">
        <v>169</v>
      </c>
      <c r="H60" s="7">
        <f>ROUND(E60*G60,2)</f>
        <v>0</v>
      </c>
      <c r="J60" s="7">
        <f>ROUND(E60*G60,2)</f>
        <v>0</v>
      </c>
      <c r="L60" s="8">
        <f>E60*K60</f>
        <v>0</v>
      </c>
      <c r="N60" s="5">
        <f>E60*M60</f>
        <v>0</v>
      </c>
      <c r="O60" s="6">
        <v>20</v>
      </c>
      <c r="P60" s="6">
        <v>183</v>
      </c>
      <c r="V60" s="9" t="s">
        <v>395</v>
      </c>
      <c r="W60" s="10">
        <v>0.90800000000000003</v>
      </c>
      <c r="X60" s="3" t="s">
        <v>640</v>
      </c>
      <c r="Y60" s="3" t="s">
        <v>638</v>
      </c>
      <c r="Z60" s="6" t="s">
        <v>637</v>
      </c>
      <c r="AB60" s="6">
        <v>1</v>
      </c>
      <c r="AJ60" s="11" t="s">
        <v>398</v>
      </c>
      <c r="AK60" s="11" t="s">
        <v>146</v>
      </c>
    </row>
    <row r="61" spans="1:37">
      <c r="A61" s="1">
        <v>36</v>
      </c>
      <c r="B61" s="2" t="s">
        <v>633</v>
      </c>
      <c r="C61" s="3" t="s">
        <v>641</v>
      </c>
      <c r="D61" s="4" t="s">
        <v>642</v>
      </c>
      <c r="F61" s="6" t="s">
        <v>55</v>
      </c>
      <c r="H61" s="7">
        <f>ROUND(E61*G61,2)</f>
        <v>0</v>
      </c>
      <c r="J61" s="7">
        <f>ROUND(E61*G61,2)</f>
        <v>0</v>
      </c>
      <c r="L61" s="8">
        <f>E61*K61</f>
        <v>0</v>
      </c>
      <c r="N61" s="5">
        <f>E61*M61</f>
        <v>0</v>
      </c>
      <c r="O61" s="6">
        <v>20</v>
      </c>
      <c r="P61" s="6">
        <v>182</v>
      </c>
      <c r="V61" s="9" t="s">
        <v>395</v>
      </c>
      <c r="X61" s="3" t="s">
        <v>643</v>
      </c>
      <c r="Y61" s="3" t="s">
        <v>641</v>
      </c>
      <c r="Z61" s="6" t="s">
        <v>637</v>
      </c>
      <c r="AB61" s="6">
        <v>1</v>
      </c>
      <c r="AJ61" s="11" t="s">
        <v>398</v>
      </c>
      <c r="AK61" s="11" t="s">
        <v>146</v>
      </c>
    </row>
    <row r="62" spans="1:37">
      <c r="D62" s="148" t="s">
        <v>644</v>
      </c>
      <c r="E62" s="149">
        <f>J62</f>
        <v>0</v>
      </c>
      <c r="H62" s="149">
        <f>SUM(H58:H61)</f>
        <v>0</v>
      </c>
      <c r="I62" s="149">
        <f>SUM(I58:I61)</f>
        <v>0</v>
      </c>
      <c r="J62" s="149">
        <f>SUM(J58:J61)</f>
        <v>0</v>
      </c>
      <c r="L62" s="150">
        <f>SUM(L58:L61)</f>
        <v>2.0200000000000001E-3</v>
      </c>
      <c r="N62" s="151">
        <f>SUM(N58:N61)</f>
        <v>0</v>
      </c>
      <c r="W62" s="10">
        <f>SUM(W58:W61)</f>
        <v>1.694</v>
      </c>
    </row>
    <row r="64" spans="1:37">
      <c r="B64" s="3" t="s">
        <v>645</v>
      </c>
    </row>
    <row r="65" spans="1:37">
      <c r="A65" s="1">
        <v>37</v>
      </c>
      <c r="B65" s="2" t="s">
        <v>633</v>
      </c>
      <c r="C65" s="3" t="s">
        <v>646</v>
      </c>
      <c r="D65" s="4" t="s">
        <v>647</v>
      </c>
      <c r="E65" s="5">
        <v>10</v>
      </c>
      <c r="F65" s="6" t="s">
        <v>169</v>
      </c>
      <c r="H65" s="7">
        <f>ROUND(E65*G65,2)</f>
        <v>0</v>
      </c>
      <c r="J65" s="7">
        <f>ROUND(E65*G65,2)</f>
        <v>0</v>
      </c>
      <c r="K65" s="8">
        <v>1.3999999999999999E-4</v>
      </c>
      <c r="L65" s="8">
        <f>E65*K65</f>
        <v>1.3999999999999998E-3</v>
      </c>
      <c r="N65" s="5">
        <f>E65*M65</f>
        <v>0</v>
      </c>
      <c r="O65" s="6">
        <v>20</v>
      </c>
      <c r="P65" s="6">
        <v>182</v>
      </c>
      <c r="V65" s="9" t="s">
        <v>395</v>
      </c>
      <c r="W65" s="10">
        <v>0.62</v>
      </c>
      <c r="X65" s="3" t="s">
        <v>648</v>
      </c>
      <c r="Y65" s="3" t="s">
        <v>646</v>
      </c>
      <c r="Z65" s="6" t="s">
        <v>637</v>
      </c>
      <c r="AB65" s="6">
        <v>7</v>
      </c>
      <c r="AJ65" s="11" t="s">
        <v>398</v>
      </c>
      <c r="AK65" s="11" t="s">
        <v>146</v>
      </c>
    </row>
    <row r="66" spans="1:37">
      <c r="A66" s="1">
        <v>38</v>
      </c>
      <c r="B66" s="2" t="s">
        <v>633</v>
      </c>
      <c r="C66" s="3" t="s">
        <v>649</v>
      </c>
      <c r="D66" s="4" t="s">
        <v>650</v>
      </c>
      <c r="E66" s="5">
        <v>2</v>
      </c>
      <c r="F66" s="6" t="s">
        <v>169</v>
      </c>
      <c r="H66" s="7">
        <f>ROUND(E66*G66,2)</f>
        <v>0</v>
      </c>
      <c r="J66" s="7">
        <f>ROUND(E66*G66,2)</f>
        <v>0</v>
      </c>
      <c r="L66" s="8">
        <f>E66*K66</f>
        <v>0</v>
      </c>
      <c r="N66" s="5">
        <f>E66*M66</f>
        <v>0</v>
      </c>
      <c r="O66" s="6">
        <v>20</v>
      </c>
      <c r="P66" s="6">
        <v>182</v>
      </c>
      <c r="V66" s="9" t="s">
        <v>395</v>
      </c>
      <c r="W66" s="10">
        <v>0.14399999999999999</v>
      </c>
      <c r="X66" s="3" t="s">
        <v>651</v>
      </c>
      <c r="Y66" s="3" t="s">
        <v>649</v>
      </c>
      <c r="Z66" s="6" t="s">
        <v>637</v>
      </c>
      <c r="AB66" s="6">
        <v>1</v>
      </c>
      <c r="AJ66" s="11" t="s">
        <v>398</v>
      </c>
      <c r="AK66" s="11" t="s">
        <v>146</v>
      </c>
    </row>
    <row r="67" spans="1:37" ht="25.5">
      <c r="A67" s="1">
        <v>39</v>
      </c>
      <c r="B67" s="2" t="s">
        <v>633</v>
      </c>
      <c r="C67" s="3" t="s">
        <v>652</v>
      </c>
      <c r="D67" s="4" t="s">
        <v>653</v>
      </c>
      <c r="E67" s="5">
        <v>2</v>
      </c>
      <c r="F67" s="6" t="s">
        <v>169</v>
      </c>
      <c r="H67" s="7">
        <f>ROUND(E67*G67,2)</f>
        <v>0</v>
      </c>
      <c r="J67" s="7">
        <f>ROUND(E67*G67,2)</f>
        <v>0</v>
      </c>
      <c r="K67" s="8">
        <v>1.0000000000000001E-5</v>
      </c>
      <c r="L67" s="8">
        <f>E67*K67</f>
        <v>2.0000000000000002E-5</v>
      </c>
      <c r="N67" s="5">
        <f>E67*M67</f>
        <v>0</v>
      </c>
      <c r="O67" s="6">
        <v>20</v>
      </c>
      <c r="P67" s="6">
        <v>182</v>
      </c>
      <c r="V67" s="9" t="s">
        <v>395</v>
      </c>
      <c r="W67" s="10">
        <v>0.3</v>
      </c>
      <c r="X67" s="3" t="s">
        <v>654</v>
      </c>
      <c r="Y67" s="3" t="s">
        <v>652</v>
      </c>
      <c r="Z67" s="6" t="s">
        <v>317</v>
      </c>
      <c r="AB67" s="6">
        <v>7</v>
      </c>
      <c r="AJ67" s="11" t="s">
        <v>398</v>
      </c>
      <c r="AK67" s="11" t="s">
        <v>146</v>
      </c>
    </row>
    <row r="68" spans="1:37" ht="25.5">
      <c r="A68" s="1">
        <v>40</v>
      </c>
      <c r="B68" s="2" t="s">
        <v>633</v>
      </c>
      <c r="C68" s="3" t="s">
        <v>655</v>
      </c>
      <c r="D68" s="4" t="s">
        <v>656</v>
      </c>
      <c r="E68" s="5">
        <v>2</v>
      </c>
      <c r="F68" s="6" t="s">
        <v>169</v>
      </c>
      <c r="H68" s="7">
        <f>ROUND(E68*G68,2)</f>
        <v>0</v>
      </c>
      <c r="J68" s="7">
        <f>ROUND(E68*G68,2)</f>
        <v>0</v>
      </c>
      <c r="K68" s="8">
        <v>2.3000000000000001E-4</v>
      </c>
      <c r="L68" s="8">
        <f>E68*K68</f>
        <v>4.6000000000000001E-4</v>
      </c>
      <c r="N68" s="5">
        <f>E68*M68</f>
        <v>0</v>
      </c>
      <c r="O68" s="6">
        <v>20</v>
      </c>
      <c r="P68" s="6">
        <v>182</v>
      </c>
      <c r="V68" s="9" t="s">
        <v>395</v>
      </c>
      <c r="W68" s="10">
        <v>0.192</v>
      </c>
      <c r="X68" s="3" t="s">
        <v>657</v>
      </c>
      <c r="Y68" s="3" t="s">
        <v>655</v>
      </c>
      <c r="Z68" s="6" t="s">
        <v>317</v>
      </c>
      <c r="AB68" s="6">
        <v>1</v>
      </c>
      <c r="AJ68" s="11" t="s">
        <v>398</v>
      </c>
      <c r="AK68" s="11" t="s">
        <v>146</v>
      </c>
    </row>
    <row r="69" spans="1:37" ht="25.5">
      <c r="A69" s="1">
        <v>41</v>
      </c>
      <c r="B69" s="2" t="s">
        <v>633</v>
      </c>
      <c r="C69" s="3" t="s">
        <v>658</v>
      </c>
      <c r="D69" s="4" t="s">
        <v>659</v>
      </c>
      <c r="F69" s="6" t="s">
        <v>55</v>
      </c>
      <c r="H69" s="7">
        <f>ROUND(E69*G69,2)</f>
        <v>0</v>
      </c>
      <c r="J69" s="7">
        <f>ROUND(E69*G69,2)</f>
        <v>0</v>
      </c>
      <c r="L69" s="8">
        <f>E69*K69</f>
        <v>0</v>
      </c>
      <c r="N69" s="5">
        <f>E69*M69</f>
        <v>0</v>
      </c>
      <c r="O69" s="6">
        <v>20</v>
      </c>
      <c r="P69" s="6">
        <v>182</v>
      </c>
      <c r="V69" s="9" t="s">
        <v>395</v>
      </c>
      <c r="X69" s="3" t="s">
        <v>660</v>
      </c>
      <c r="Y69" s="3" t="s">
        <v>658</v>
      </c>
      <c r="Z69" s="6" t="s">
        <v>637</v>
      </c>
      <c r="AB69" s="6">
        <v>1</v>
      </c>
      <c r="AJ69" s="11" t="s">
        <v>398</v>
      </c>
      <c r="AK69" s="11" t="s">
        <v>146</v>
      </c>
    </row>
    <row r="70" spans="1:37">
      <c r="D70" s="148" t="s">
        <v>661</v>
      </c>
      <c r="E70" s="149">
        <f>J70</f>
        <v>0</v>
      </c>
      <c r="H70" s="149">
        <f>SUM(H64:H69)</f>
        <v>0</v>
      </c>
      <c r="I70" s="149">
        <f>SUM(I64:I69)</f>
        <v>0</v>
      </c>
      <c r="J70" s="149">
        <f>SUM(J64:J69)</f>
        <v>0</v>
      </c>
      <c r="L70" s="150">
        <f>SUM(L64:L69)</f>
        <v>1.8799999999999997E-3</v>
      </c>
      <c r="N70" s="151">
        <f>SUM(N64:N69)</f>
        <v>0</v>
      </c>
      <c r="W70" s="10">
        <f>SUM(W64:W69)</f>
        <v>1.256</v>
      </c>
    </row>
    <row r="72" spans="1:37">
      <c r="B72" s="3" t="s">
        <v>662</v>
      </c>
    </row>
    <row r="73" spans="1:37" ht="25.5">
      <c r="A73" s="1">
        <v>42</v>
      </c>
      <c r="B73" s="2" t="s">
        <v>633</v>
      </c>
      <c r="C73" s="3" t="s">
        <v>663</v>
      </c>
      <c r="D73" s="4" t="s">
        <v>664</v>
      </c>
      <c r="E73" s="5">
        <v>1</v>
      </c>
      <c r="F73" s="6" t="s">
        <v>169</v>
      </c>
      <c r="H73" s="7">
        <f>ROUND(E73*G73,2)</f>
        <v>0</v>
      </c>
      <c r="J73" s="7">
        <f t="shared" ref="J73:J78" si="12">ROUND(E73*G73,2)</f>
        <v>0</v>
      </c>
      <c r="L73" s="8">
        <f t="shared" ref="L73:L78" si="13">E73*K73</f>
        <v>0</v>
      </c>
      <c r="N73" s="5">
        <f t="shared" ref="N73:N78" si="14">E73*M73</f>
        <v>0</v>
      </c>
      <c r="O73" s="6">
        <v>20</v>
      </c>
      <c r="P73" s="6">
        <v>199</v>
      </c>
      <c r="V73" s="9" t="s">
        <v>395</v>
      </c>
      <c r="W73" s="10">
        <v>0.26800000000000002</v>
      </c>
      <c r="X73" s="3" t="s">
        <v>665</v>
      </c>
      <c r="Y73" s="3" t="s">
        <v>663</v>
      </c>
      <c r="Z73" s="6" t="s">
        <v>637</v>
      </c>
      <c r="AB73" s="6">
        <v>1</v>
      </c>
      <c r="AJ73" s="11" t="s">
        <v>398</v>
      </c>
      <c r="AK73" s="11" t="s">
        <v>146</v>
      </c>
    </row>
    <row r="74" spans="1:37" ht="25.5">
      <c r="A74" s="1">
        <v>43</v>
      </c>
      <c r="B74" s="2" t="s">
        <v>633</v>
      </c>
      <c r="C74" s="3" t="s">
        <v>666</v>
      </c>
      <c r="D74" s="4" t="s">
        <v>667</v>
      </c>
      <c r="E74" s="5">
        <v>2</v>
      </c>
      <c r="F74" s="6" t="s">
        <v>169</v>
      </c>
      <c r="H74" s="7">
        <f>ROUND(E74*G74,2)</f>
        <v>0</v>
      </c>
      <c r="J74" s="7">
        <f t="shared" si="12"/>
        <v>0</v>
      </c>
      <c r="K74" s="8">
        <v>1.3999999999999999E-4</v>
      </c>
      <c r="L74" s="8">
        <f t="shared" si="13"/>
        <v>2.7999999999999998E-4</v>
      </c>
      <c r="N74" s="5">
        <f t="shared" si="14"/>
        <v>0</v>
      </c>
      <c r="O74" s="6">
        <v>20</v>
      </c>
      <c r="P74" s="6">
        <v>1</v>
      </c>
      <c r="V74" s="9" t="s">
        <v>395</v>
      </c>
      <c r="W74" s="10">
        <v>2.8959999999999999</v>
      </c>
      <c r="X74" s="3" t="s">
        <v>666</v>
      </c>
      <c r="Y74" s="3" t="s">
        <v>666</v>
      </c>
      <c r="Z74" s="6" t="s">
        <v>637</v>
      </c>
      <c r="AB74" s="6">
        <v>7</v>
      </c>
      <c r="AJ74" s="11" t="s">
        <v>398</v>
      </c>
      <c r="AK74" s="11" t="s">
        <v>146</v>
      </c>
    </row>
    <row r="75" spans="1:37" ht="25.5">
      <c r="A75" s="1">
        <v>44</v>
      </c>
      <c r="B75" s="2" t="s">
        <v>147</v>
      </c>
      <c r="C75" s="3" t="s">
        <v>668</v>
      </c>
      <c r="D75" s="4" t="s">
        <v>669</v>
      </c>
      <c r="E75" s="5">
        <v>2</v>
      </c>
      <c r="F75" s="6" t="s">
        <v>169</v>
      </c>
      <c r="I75" s="7">
        <f>ROUND(E75*G75,2)</f>
        <v>0</v>
      </c>
      <c r="J75" s="7">
        <f t="shared" si="12"/>
        <v>0</v>
      </c>
      <c r="K75" s="8">
        <v>2.8299999999999999E-2</v>
      </c>
      <c r="L75" s="8">
        <f t="shared" si="13"/>
        <v>5.6599999999999998E-2</v>
      </c>
      <c r="N75" s="5">
        <f t="shared" si="14"/>
        <v>0</v>
      </c>
      <c r="O75" s="6">
        <v>20</v>
      </c>
      <c r="P75" s="6">
        <v>1</v>
      </c>
      <c r="V75" s="9" t="s">
        <v>89</v>
      </c>
      <c r="X75" s="3" t="s">
        <v>668</v>
      </c>
      <c r="Y75" s="3" t="s">
        <v>668</v>
      </c>
      <c r="Z75" s="6" t="s">
        <v>670</v>
      </c>
      <c r="AA75" s="3" t="s">
        <v>671</v>
      </c>
      <c r="AB75" s="6">
        <v>2</v>
      </c>
      <c r="AJ75" s="11" t="s">
        <v>427</v>
      </c>
      <c r="AK75" s="11" t="s">
        <v>146</v>
      </c>
    </row>
    <row r="76" spans="1:37">
      <c r="A76" s="1">
        <v>45</v>
      </c>
      <c r="B76" s="2" t="s">
        <v>147</v>
      </c>
      <c r="C76" s="3" t="s">
        <v>672</v>
      </c>
      <c r="D76" s="4" t="s">
        <v>673</v>
      </c>
      <c r="E76" s="5">
        <v>2</v>
      </c>
      <c r="F76" s="6" t="s">
        <v>674</v>
      </c>
      <c r="I76" s="7">
        <f>ROUND(E76*G76,2)</f>
        <v>0</v>
      </c>
      <c r="J76" s="7">
        <f t="shared" si="12"/>
        <v>0</v>
      </c>
      <c r="K76" s="8">
        <v>2.8299999999999999E-2</v>
      </c>
      <c r="L76" s="8">
        <f t="shared" si="13"/>
        <v>5.6599999999999998E-2</v>
      </c>
      <c r="N76" s="5">
        <f t="shared" si="14"/>
        <v>0</v>
      </c>
      <c r="O76" s="6">
        <v>20</v>
      </c>
      <c r="P76" s="6">
        <v>1</v>
      </c>
      <c r="V76" s="9" t="s">
        <v>89</v>
      </c>
      <c r="X76" s="3" t="s">
        <v>668</v>
      </c>
      <c r="Y76" s="3" t="s">
        <v>672</v>
      </c>
      <c r="Z76" s="6" t="s">
        <v>670</v>
      </c>
      <c r="AA76" s="3" t="s">
        <v>671</v>
      </c>
      <c r="AB76" s="6">
        <v>8</v>
      </c>
      <c r="AJ76" s="11" t="s">
        <v>427</v>
      </c>
      <c r="AK76" s="11" t="s">
        <v>146</v>
      </c>
    </row>
    <row r="77" spans="1:37">
      <c r="A77" s="1">
        <v>46</v>
      </c>
      <c r="B77" s="2" t="s">
        <v>633</v>
      </c>
      <c r="C77" s="3" t="s">
        <v>675</v>
      </c>
      <c r="D77" s="4" t="s">
        <v>676</v>
      </c>
      <c r="E77" s="5">
        <v>4</v>
      </c>
      <c r="F77" s="6" t="s">
        <v>303</v>
      </c>
      <c r="H77" s="7">
        <f>ROUND(E77*G77,2)</f>
        <v>0</v>
      </c>
      <c r="J77" s="7">
        <f t="shared" si="12"/>
        <v>0</v>
      </c>
      <c r="L77" s="8">
        <f t="shared" si="13"/>
        <v>0</v>
      </c>
      <c r="N77" s="5">
        <f t="shared" si="14"/>
        <v>0</v>
      </c>
      <c r="O77" s="6">
        <v>20</v>
      </c>
      <c r="P77" s="6">
        <v>1</v>
      </c>
      <c r="V77" s="9" t="s">
        <v>395</v>
      </c>
      <c r="W77" s="10">
        <v>4</v>
      </c>
      <c r="X77" s="3" t="s">
        <v>677</v>
      </c>
      <c r="Y77" s="3" t="s">
        <v>675</v>
      </c>
      <c r="Z77" s="6" t="s">
        <v>637</v>
      </c>
      <c r="AB77" s="6">
        <v>1</v>
      </c>
      <c r="AJ77" s="11" t="s">
        <v>398</v>
      </c>
      <c r="AK77" s="11" t="s">
        <v>146</v>
      </c>
    </row>
    <row r="78" spans="1:37" ht="25.5">
      <c r="A78" s="1">
        <v>47</v>
      </c>
      <c r="B78" s="2" t="s">
        <v>633</v>
      </c>
      <c r="C78" s="3" t="s">
        <v>678</v>
      </c>
      <c r="D78" s="4" t="s">
        <v>679</v>
      </c>
      <c r="F78" s="6" t="s">
        <v>55</v>
      </c>
      <c r="H78" s="7">
        <f>ROUND(E78*G78,2)</f>
        <v>0</v>
      </c>
      <c r="J78" s="7">
        <f t="shared" si="12"/>
        <v>0</v>
      </c>
      <c r="L78" s="8">
        <f t="shared" si="13"/>
        <v>0</v>
      </c>
      <c r="N78" s="5">
        <f t="shared" si="14"/>
        <v>0</v>
      </c>
      <c r="O78" s="6">
        <v>20</v>
      </c>
      <c r="P78" s="6">
        <v>182</v>
      </c>
      <c r="V78" s="9" t="s">
        <v>395</v>
      </c>
      <c r="X78" s="3" t="s">
        <v>680</v>
      </c>
      <c r="Y78" s="3" t="s">
        <v>678</v>
      </c>
      <c r="Z78" s="6" t="s">
        <v>637</v>
      </c>
      <c r="AB78" s="6">
        <v>1</v>
      </c>
      <c r="AJ78" s="11" t="s">
        <v>398</v>
      </c>
      <c r="AK78" s="11" t="s">
        <v>146</v>
      </c>
    </row>
    <row r="79" spans="1:37">
      <c r="D79" s="148" t="s">
        <v>681</v>
      </c>
      <c r="E79" s="149">
        <f>J79</f>
        <v>0</v>
      </c>
      <c r="H79" s="149">
        <f>SUM(H72:H78)</f>
        <v>0</v>
      </c>
      <c r="I79" s="149">
        <f>SUM(I72:I78)</f>
        <v>0</v>
      </c>
      <c r="J79" s="149">
        <f>SUM(J72:J78)</f>
        <v>0</v>
      </c>
      <c r="L79" s="150">
        <f>SUM(L72:L78)</f>
        <v>0.11348</v>
      </c>
      <c r="N79" s="151">
        <f>SUM(N72:N78)</f>
        <v>0</v>
      </c>
      <c r="W79" s="10">
        <f>SUM(W72:W78)</f>
        <v>7.1639999999999997</v>
      </c>
    </row>
    <row r="81" spans="1:37">
      <c r="D81" s="148" t="s">
        <v>512</v>
      </c>
      <c r="E81" s="151">
        <f>J81</f>
        <v>0</v>
      </c>
      <c r="H81" s="149">
        <f>+H17+H28+H39+H56+H62+H70+H79</f>
        <v>0</v>
      </c>
      <c r="I81" s="149">
        <f>+I17+I28+I39+I56+I62+I70+I79</f>
        <v>0</v>
      </c>
      <c r="J81" s="149">
        <f>+J17+J28+J39+J56+J62+J70+J79</f>
        <v>0</v>
      </c>
      <c r="L81" s="150">
        <f>+L17+L28+L39+L56+L62+L70+L79</f>
        <v>0.20678249999999998</v>
      </c>
      <c r="N81" s="151">
        <f>+N17+N28+N39+N56+N62+N70+N79</f>
        <v>0</v>
      </c>
      <c r="W81" s="10">
        <f>+W17+W28+W39+W56+W62+W70+W79</f>
        <v>61.803000000000004</v>
      </c>
    </row>
    <row r="83" spans="1:37">
      <c r="B83" s="146" t="s">
        <v>312</v>
      </c>
    </row>
    <row r="84" spans="1:37">
      <c r="B84" s="3" t="s">
        <v>312</v>
      </c>
    </row>
    <row r="85" spans="1:37">
      <c r="A85" s="1">
        <v>48</v>
      </c>
      <c r="B85" s="2" t="s">
        <v>313</v>
      </c>
      <c r="C85" s="3" t="s">
        <v>314</v>
      </c>
      <c r="D85" s="4" t="s">
        <v>315</v>
      </c>
      <c r="F85" s="6" t="s">
        <v>55</v>
      </c>
      <c r="H85" s="7">
        <f>ROUND(E85*G85,2)</f>
        <v>0</v>
      </c>
      <c r="J85" s="7">
        <f>ROUND(E85*G85,2)</f>
        <v>0</v>
      </c>
      <c r="L85" s="8">
        <f>E85*K85</f>
        <v>0</v>
      </c>
      <c r="N85" s="5">
        <f>E85*M85</f>
        <v>0</v>
      </c>
      <c r="O85" s="6">
        <v>20</v>
      </c>
      <c r="P85" s="6" t="s">
        <v>142</v>
      </c>
      <c r="V85" s="9" t="s">
        <v>316</v>
      </c>
      <c r="X85" s="3" t="s">
        <v>314</v>
      </c>
      <c r="Y85" s="3" t="s">
        <v>314</v>
      </c>
      <c r="Z85" s="6" t="s">
        <v>317</v>
      </c>
      <c r="AB85" s="6">
        <v>7</v>
      </c>
      <c r="AJ85" s="11" t="s">
        <v>316</v>
      </c>
      <c r="AK85" s="11" t="s">
        <v>146</v>
      </c>
    </row>
    <row r="86" spans="1:37" ht="25.5">
      <c r="A86" s="1">
        <v>49</v>
      </c>
      <c r="B86" s="2" t="s">
        <v>313</v>
      </c>
      <c r="C86" s="3" t="s">
        <v>318</v>
      </c>
      <c r="D86" s="4" t="s">
        <v>319</v>
      </c>
      <c r="F86" s="6" t="s">
        <v>55</v>
      </c>
      <c r="H86" s="7">
        <f>ROUND(E86*G86,2)</f>
        <v>0</v>
      </c>
      <c r="J86" s="7">
        <f>ROUND(E86*G86,2)</f>
        <v>0</v>
      </c>
      <c r="L86" s="8">
        <f>E86*K86</f>
        <v>0</v>
      </c>
      <c r="N86" s="5">
        <f>E86*M86</f>
        <v>0</v>
      </c>
      <c r="O86" s="6">
        <v>20</v>
      </c>
      <c r="P86" s="6" t="s">
        <v>142</v>
      </c>
      <c r="V86" s="9" t="s">
        <v>316</v>
      </c>
      <c r="X86" s="3" t="s">
        <v>318</v>
      </c>
      <c r="Y86" s="3" t="s">
        <v>318</v>
      </c>
      <c r="Z86" s="6" t="s">
        <v>317</v>
      </c>
      <c r="AB86" s="6">
        <v>7</v>
      </c>
      <c r="AJ86" s="11" t="s">
        <v>316</v>
      </c>
      <c r="AK86" s="11" t="s">
        <v>146</v>
      </c>
    </row>
    <row r="87" spans="1:37">
      <c r="D87" s="148" t="s">
        <v>320</v>
      </c>
      <c r="E87" s="149">
        <f>J87</f>
        <v>0</v>
      </c>
      <c r="H87" s="149">
        <f>SUM(H83:H86)</f>
        <v>0</v>
      </c>
      <c r="I87" s="149">
        <f>SUM(I83:I86)</f>
        <v>0</v>
      </c>
      <c r="J87" s="149">
        <f>SUM(J83:J86)</f>
        <v>0</v>
      </c>
      <c r="L87" s="150">
        <f>SUM(L83:L86)</f>
        <v>0</v>
      </c>
      <c r="N87" s="151">
        <f>SUM(N83:N86)</f>
        <v>0</v>
      </c>
      <c r="W87" s="10">
        <f>SUM(W83:W86)</f>
        <v>0</v>
      </c>
    </row>
    <row r="89" spans="1:37">
      <c r="D89" s="148" t="s">
        <v>320</v>
      </c>
      <c r="E89" s="149">
        <f>J89</f>
        <v>0</v>
      </c>
      <c r="H89" s="149">
        <f>+H87</f>
        <v>0</v>
      </c>
      <c r="I89" s="149">
        <f>+I87</f>
        <v>0</v>
      </c>
      <c r="J89" s="149">
        <f>+J87</f>
        <v>0</v>
      </c>
      <c r="L89" s="150">
        <f>+L87</f>
        <v>0</v>
      </c>
      <c r="N89" s="151">
        <f>+N87</f>
        <v>0</v>
      </c>
      <c r="W89" s="10">
        <f>+W87</f>
        <v>0</v>
      </c>
    </row>
    <row r="91" spans="1:37">
      <c r="D91" s="152" t="s">
        <v>321</v>
      </c>
      <c r="E91" s="149">
        <f>J91</f>
        <v>0</v>
      </c>
      <c r="H91" s="149">
        <f>+H81+H89</f>
        <v>0</v>
      </c>
      <c r="I91" s="149">
        <f>+I81+I89</f>
        <v>0</v>
      </c>
      <c r="J91" s="149">
        <f>+J81+J89</f>
        <v>0</v>
      </c>
      <c r="L91" s="150">
        <f>+L81+L89</f>
        <v>0.20678249999999998</v>
      </c>
      <c r="N91" s="151">
        <f>+N81+N89</f>
        <v>0</v>
      </c>
      <c r="W91" s="10">
        <f>+W81+W89</f>
        <v>61.803000000000004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"/>
  <sheetViews>
    <sheetView showGridLines="0" workbookViewId="0">
      <selection activeCell="AN29" sqref="AN29"/>
    </sheetView>
  </sheetViews>
  <sheetFormatPr defaultRowHeight="12.75"/>
  <cols>
    <col min="1" max="1" width="6.7109375" style="1" customWidth="1"/>
    <col min="2" max="2" width="3.7109375" style="2" customWidth="1"/>
    <col min="3" max="3" width="13" style="3" customWidth="1"/>
    <col min="4" max="4" width="35.7109375" style="4" customWidth="1"/>
    <col min="5" max="5" width="10.7109375" style="5" customWidth="1"/>
    <col min="6" max="6" width="5.28515625" style="6" customWidth="1"/>
    <col min="7" max="7" width="8.7109375" style="7" customWidth="1"/>
    <col min="8" max="9" width="9.7109375" style="7" hidden="1" customWidth="1"/>
    <col min="10" max="10" width="9.7109375" style="7" customWidth="1"/>
    <col min="11" max="11" width="7.42578125" style="8" hidden="1" customWidth="1"/>
    <col min="12" max="12" width="8.28515625" style="8" hidden="1" customWidth="1"/>
    <col min="13" max="13" width="9.140625" style="5" hidden="1" customWidth="1"/>
    <col min="14" max="14" width="7" style="5" hidden="1" customWidth="1"/>
    <col min="15" max="15" width="3.5703125" style="6" customWidth="1"/>
    <col min="16" max="16" width="12.7109375" style="6" hidden="1" customWidth="1"/>
    <col min="17" max="19" width="13.28515625" style="5" hidden="1" customWidth="1"/>
    <col min="20" max="20" width="10.5703125" style="9" hidden="1" customWidth="1"/>
    <col min="21" max="21" width="10.28515625" style="9" hidden="1" customWidth="1"/>
    <col min="22" max="22" width="5.7109375" style="9" hidden="1" customWidth="1"/>
    <col min="23" max="23" width="9.140625" style="10" hidden="1" customWidth="1"/>
    <col min="24" max="25" width="5.7109375" style="6" hidden="1" customWidth="1"/>
    <col min="26" max="26" width="7.5703125" style="6" hidden="1" customWidth="1"/>
    <col min="27" max="27" width="24.85546875" style="6" hidden="1" customWidth="1"/>
    <col min="28" max="28" width="4.28515625" style="6" hidden="1" customWidth="1"/>
    <col min="29" max="29" width="8.28515625" style="6" hidden="1" customWidth="1"/>
    <col min="30" max="30" width="8.7109375" style="6" hidden="1" customWidth="1"/>
    <col min="31" max="34" width="9.140625" style="6" hidden="1" customWidth="1"/>
    <col min="35" max="35" width="9.140625" style="11"/>
    <col min="36" max="37" width="0" style="11" hidden="1" customWidth="1"/>
    <col min="38" max="16384" width="9.140625" style="11"/>
  </cols>
  <sheetData>
    <row r="1" spans="1:37">
      <c r="A1" s="12" t="s">
        <v>119</v>
      </c>
      <c r="B1" s="11"/>
      <c r="C1" s="11"/>
      <c r="D1" s="11"/>
      <c r="E1" s="12" t="s">
        <v>120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3</v>
      </c>
      <c r="AA1" s="147" t="s">
        <v>4</v>
      </c>
      <c r="AB1" s="16" t="s">
        <v>5</v>
      </c>
      <c r="AC1" s="16" t="s">
        <v>6</v>
      </c>
      <c r="AD1" s="16" t="s">
        <v>7</v>
      </c>
      <c r="AE1" s="11"/>
      <c r="AF1" s="11"/>
      <c r="AG1" s="11"/>
      <c r="AH1" s="11"/>
    </row>
    <row r="2" spans="1:37">
      <c r="A2" s="12" t="s">
        <v>8</v>
      </c>
      <c r="B2" s="11"/>
      <c r="C2" s="11"/>
      <c r="D2" s="11"/>
      <c r="E2" s="12" t="s">
        <v>121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10</v>
      </c>
      <c r="AA2" s="18" t="s">
        <v>11</v>
      </c>
      <c r="AB2" s="18" t="s">
        <v>12</v>
      </c>
      <c r="AC2" s="18"/>
      <c r="AD2" s="19"/>
      <c r="AE2" s="11"/>
      <c r="AF2" s="11"/>
      <c r="AG2" s="11"/>
      <c r="AH2" s="11"/>
    </row>
    <row r="3" spans="1:37">
      <c r="A3" s="12" t="s">
        <v>13</v>
      </c>
      <c r="B3" s="11"/>
      <c r="C3" s="11"/>
      <c r="D3" s="11"/>
      <c r="E3" s="12" t="s">
        <v>122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14</v>
      </c>
      <c r="AA3" s="18" t="s">
        <v>15</v>
      </c>
      <c r="AB3" s="18" t="s">
        <v>12</v>
      </c>
      <c r="AC3" s="18" t="s">
        <v>16</v>
      </c>
      <c r="AD3" s="19" t="s">
        <v>17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18</v>
      </c>
      <c r="AA4" s="18" t="s">
        <v>19</v>
      </c>
      <c r="AB4" s="18" t="s">
        <v>12</v>
      </c>
      <c r="AC4" s="18"/>
      <c r="AD4" s="19"/>
      <c r="AE4" s="11"/>
      <c r="AF4" s="11"/>
      <c r="AG4" s="11"/>
      <c r="AH4" s="11"/>
    </row>
    <row r="5" spans="1:37">
      <c r="A5" s="12" t="s">
        <v>118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20</v>
      </c>
      <c r="AA5" s="18" t="s">
        <v>15</v>
      </c>
      <c r="AB5" s="18" t="s">
        <v>12</v>
      </c>
      <c r="AC5" s="18" t="s">
        <v>16</v>
      </c>
      <c r="AD5" s="19" t="s">
        <v>17</v>
      </c>
      <c r="AE5" s="11"/>
      <c r="AF5" s="11"/>
      <c r="AG5" s="11"/>
      <c r="AH5" s="11"/>
    </row>
    <row r="6" spans="1:37">
      <c r="A6" s="12" t="s">
        <v>123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5">
      <c r="A8" s="11" t="s">
        <v>124</v>
      </c>
      <c r="B8" s="20"/>
      <c r="C8" s="21"/>
      <c r="D8" s="22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3" t="s">
        <v>21</v>
      </c>
      <c r="B9" s="23" t="s">
        <v>22</v>
      </c>
      <c r="C9" s="23" t="s">
        <v>23</v>
      </c>
      <c r="D9" s="23" t="s">
        <v>24</v>
      </c>
      <c r="E9" s="23" t="s">
        <v>25</v>
      </c>
      <c r="F9" s="23" t="s">
        <v>26</v>
      </c>
      <c r="G9" s="23" t="s">
        <v>27</v>
      </c>
      <c r="H9" s="23" t="s">
        <v>28</v>
      </c>
      <c r="I9" s="23" t="s">
        <v>29</v>
      </c>
      <c r="J9" s="23" t="s">
        <v>30</v>
      </c>
      <c r="K9" s="153" t="s">
        <v>31</v>
      </c>
      <c r="L9" s="153"/>
      <c r="M9" s="154" t="s">
        <v>32</v>
      </c>
      <c r="N9" s="154"/>
      <c r="O9" s="23" t="s">
        <v>2</v>
      </c>
      <c r="P9" s="24" t="s">
        <v>33</v>
      </c>
      <c r="Q9" s="25" t="s">
        <v>25</v>
      </c>
      <c r="R9" s="25" t="s">
        <v>25</v>
      </c>
      <c r="S9" s="24" t="s">
        <v>25</v>
      </c>
      <c r="T9" s="26" t="s">
        <v>34</v>
      </c>
      <c r="U9" s="27" t="s">
        <v>35</v>
      </c>
      <c r="V9" s="28" t="s">
        <v>36</v>
      </c>
      <c r="W9" s="23" t="s">
        <v>37</v>
      </c>
      <c r="X9" s="23" t="s">
        <v>38</v>
      </c>
      <c r="Y9" s="23" t="s">
        <v>39</v>
      </c>
      <c r="Z9" s="29" t="s">
        <v>40</v>
      </c>
      <c r="AA9" s="29" t="s">
        <v>41</v>
      </c>
      <c r="AB9" s="23" t="s">
        <v>36</v>
      </c>
      <c r="AC9" s="23" t="s">
        <v>42</v>
      </c>
      <c r="AD9" s="23" t="s">
        <v>43</v>
      </c>
      <c r="AE9" s="30" t="s">
        <v>44</v>
      </c>
      <c r="AF9" s="30" t="s">
        <v>45</v>
      </c>
      <c r="AG9" s="30" t="s">
        <v>25</v>
      </c>
      <c r="AH9" s="30" t="s">
        <v>46</v>
      </c>
      <c r="AJ9" s="11" t="s">
        <v>132</v>
      </c>
      <c r="AK9" s="11" t="s">
        <v>134</v>
      </c>
    </row>
    <row r="10" spans="1:37">
      <c r="A10" s="31" t="s">
        <v>47</v>
      </c>
      <c r="B10" s="31" t="s">
        <v>48</v>
      </c>
      <c r="C10" s="32"/>
      <c r="D10" s="31" t="s">
        <v>49</v>
      </c>
      <c r="E10" s="31" t="s">
        <v>50</v>
      </c>
      <c r="F10" s="31" t="s">
        <v>51</v>
      </c>
      <c r="G10" s="31" t="s">
        <v>52</v>
      </c>
      <c r="H10" s="31" t="s">
        <v>53</v>
      </c>
      <c r="I10" s="31" t="s">
        <v>54</v>
      </c>
      <c r="J10" s="31"/>
      <c r="K10" s="31" t="s">
        <v>27</v>
      </c>
      <c r="L10" s="31" t="s">
        <v>30</v>
      </c>
      <c r="M10" s="33" t="s">
        <v>27</v>
      </c>
      <c r="N10" s="31" t="s">
        <v>30</v>
      </c>
      <c r="O10" s="31" t="s">
        <v>55</v>
      </c>
      <c r="P10" s="34"/>
      <c r="Q10" s="35" t="s">
        <v>56</v>
      </c>
      <c r="R10" s="35" t="s">
        <v>57</v>
      </c>
      <c r="S10" s="34" t="s">
        <v>58</v>
      </c>
      <c r="T10" s="36" t="s">
        <v>59</v>
      </c>
      <c r="U10" s="37" t="s">
        <v>60</v>
      </c>
      <c r="V10" s="38" t="s">
        <v>61</v>
      </c>
      <c r="W10" s="39"/>
      <c r="X10" s="40"/>
      <c r="Y10" s="40"/>
      <c r="Z10" s="41" t="s">
        <v>62</v>
      </c>
      <c r="AA10" s="41" t="s">
        <v>47</v>
      </c>
      <c r="AB10" s="31" t="s">
        <v>63</v>
      </c>
      <c r="AC10" s="40"/>
      <c r="AD10" s="40"/>
      <c r="AE10" s="42"/>
      <c r="AF10" s="42"/>
      <c r="AG10" s="42"/>
      <c r="AH10" s="42"/>
      <c r="AJ10" s="11" t="s">
        <v>133</v>
      </c>
      <c r="AK10" s="11" t="s">
        <v>135</v>
      </c>
    </row>
    <row r="12" spans="1:37">
      <c r="B12" s="146" t="s">
        <v>136</v>
      </c>
    </row>
    <row r="13" spans="1:37">
      <c r="B13" s="3" t="s">
        <v>137</v>
      </c>
    </row>
    <row r="14" spans="1:37">
      <c r="A14" s="1">
        <v>1</v>
      </c>
      <c r="B14" s="2" t="s">
        <v>138</v>
      </c>
      <c r="C14" s="3" t="s">
        <v>139</v>
      </c>
      <c r="D14" s="4" t="s">
        <v>140</v>
      </c>
      <c r="E14" s="5">
        <v>4</v>
      </c>
      <c r="F14" s="6" t="s">
        <v>141</v>
      </c>
      <c r="H14" s="7">
        <f>ROUND(E14*G14,2)</f>
        <v>0</v>
      </c>
      <c r="J14" s="7">
        <f>ROUND(E14*G14,2)</f>
        <v>0</v>
      </c>
      <c r="K14" s="8">
        <v>2.6900000000000001E-3</v>
      </c>
      <c r="L14" s="8">
        <f>E14*K14</f>
        <v>1.076E-2</v>
      </c>
      <c r="N14" s="5">
        <f>E14*M14</f>
        <v>0</v>
      </c>
      <c r="O14" s="6">
        <v>20</v>
      </c>
      <c r="P14" s="6" t="s">
        <v>142</v>
      </c>
      <c r="V14" s="9" t="s">
        <v>96</v>
      </c>
      <c r="W14" s="10">
        <v>0.68</v>
      </c>
      <c r="X14" s="3" t="s">
        <v>143</v>
      </c>
      <c r="Y14" s="3" t="s">
        <v>139</v>
      </c>
      <c r="Z14" s="6" t="s">
        <v>144</v>
      </c>
      <c r="AB14" s="6">
        <v>1</v>
      </c>
      <c r="AJ14" s="11" t="s">
        <v>145</v>
      </c>
      <c r="AK14" s="11" t="s">
        <v>146</v>
      </c>
    </row>
    <row r="15" spans="1:37">
      <c r="A15" s="1">
        <v>2</v>
      </c>
      <c r="B15" s="2" t="s">
        <v>147</v>
      </c>
      <c r="C15" s="3" t="s">
        <v>148</v>
      </c>
      <c r="D15" s="4" t="s">
        <v>149</v>
      </c>
      <c r="E15" s="5">
        <v>1</v>
      </c>
      <c r="F15" s="6" t="s">
        <v>150</v>
      </c>
      <c r="I15" s="7">
        <f>ROUND(E15*G15,2)</f>
        <v>0</v>
      </c>
      <c r="J15" s="7">
        <f>ROUND(E15*G15,2)</f>
        <v>0</v>
      </c>
      <c r="L15" s="8">
        <f>E15*K15</f>
        <v>0</v>
      </c>
      <c r="N15" s="5">
        <f>E15*M15</f>
        <v>0</v>
      </c>
      <c r="O15" s="6">
        <v>20</v>
      </c>
      <c r="P15" s="6" t="s">
        <v>142</v>
      </c>
      <c r="V15" s="9" t="s">
        <v>89</v>
      </c>
      <c r="X15" s="3" t="s">
        <v>148</v>
      </c>
      <c r="Y15" s="3" t="s">
        <v>148</v>
      </c>
      <c r="Z15" s="6" t="s">
        <v>151</v>
      </c>
      <c r="AA15" s="3" t="s">
        <v>152</v>
      </c>
      <c r="AB15" s="6">
        <v>2</v>
      </c>
      <c r="AJ15" s="11" t="s">
        <v>153</v>
      </c>
      <c r="AK15" s="11" t="s">
        <v>146</v>
      </c>
    </row>
    <row r="16" spans="1:37">
      <c r="D16" s="148" t="s">
        <v>154</v>
      </c>
      <c r="E16" s="149">
        <f>J16</f>
        <v>0</v>
      </c>
      <c r="H16" s="149">
        <f>SUM(H12:H15)</f>
        <v>0</v>
      </c>
      <c r="I16" s="149">
        <f>SUM(I12:I15)</f>
        <v>0</v>
      </c>
      <c r="J16" s="149">
        <f>SUM(J12:J15)</f>
        <v>0</v>
      </c>
      <c r="L16" s="150">
        <f>SUM(L12:L15)</f>
        <v>1.076E-2</v>
      </c>
      <c r="N16" s="151">
        <f>SUM(N12:N15)</f>
        <v>0</v>
      </c>
      <c r="W16" s="10">
        <f>SUM(W12:W15)</f>
        <v>0.68</v>
      </c>
    </row>
    <row r="18" spans="1:37">
      <c r="B18" s="3" t="s">
        <v>155</v>
      </c>
    </row>
    <row r="19" spans="1:37" ht="25.5">
      <c r="A19" s="1">
        <v>3</v>
      </c>
      <c r="B19" s="2" t="s">
        <v>156</v>
      </c>
      <c r="C19" s="3" t="s">
        <v>157</v>
      </c>
      <c r="D19" s="4" t="s">
        <v>158</v>
      </c>
      <c r="E19" s="5">
        <v>80</v>
      </c>
      <c r="F19" s="6" t="s">
        <v>159</v>
      </c>
      <c r="H19" s="7">
        <f>ROUND(E19*G19,2)</f>
        <v>0</v>
      </c>
      <c r="J19" s="7">
        <f>ROUND(E19*G19,2)</f>
        <v>0</v>
      </c>
      <c r="K19" s="8">
        <v>5.1000000000000004E-4</v>
      </c>
      <c r="L19" s="8">
        <f>E19*K19</f>
        <v>4.0800000000000003E-2</v>
      </c>
      <c r="M19" s="5">
        <v>2E-3</v>
      </c>
      <c r="N19" s="5">
        <f>E19*M19</f>
        <v>0.16</v>
      </c>
      <c r="O19" s="6">
        <v>20</v>
      </c>
      <c r="P19" s="6" t="s">
        <v>142</v>
      </c>
      <c r="V19" s="9" t="s">
        <v>96</v>
      </c>
      <c r="W19" s="10">
        <v>16.079999999999998</v>
      </c>
      <c r="X19" s="3" t="s">
        <v>160</v>
      </c>
      <c r="Y19" s="3" t="s">
        <v>157</v>
      </c>
      <c r="Z19" s="6" t="s">
        <v>161</v>
      </c>
      <c r="AB19" s="6">
        <v>1</v>
      </c>
      <c r="AJ19" s="11" t="s">
        <v>145</v>
      </c>
      <c r="AK19" s="11" t="s">
        <v>146</v>
      </c>
    </row>
    <row r="20" spans="1:37">
      <c r="D20" s="148" t="s">
        <v>162</v>
      </c>
      <c r="E20" s="149">
        <f>J20</f>
        <v>0</v>
      </c>
      <c r="H20" s="149">
        <f>SUM(H18:H19)</f>
        <v>0</v>
      </c>
      <c r="I20" s="149">
        <f>SUM(I18:I19)</f>
        <v>0</v>
      </c>
      <c r="J20" s="149">
        <f>SUM(J18:J19)</f>
        <v>0</v>
      </c>
      <c r="L20" s="150">
        <f>SUM(L18:L19)</f>
        <v>4.0800000000000003E-2</v>
      </c>
      <c r="N20" s="151">
        <f>SUM(N18:N19)</f>
        <v>0.16</v>
      </c>
      <c r="W20" s="10">
        <f>SUM(W18:W19)</f>
        <v>16.079999999999998</v>
      </c>
    </row>
    <row r="22" spans="1:37">
      <c r="D22" s="148" t="s">
        <v>163</v>
      </c>
      <c r="E22" s="151">
        <f>J22</f>
        <v>0</v>
      </c>
      <c r="H22" s="149">
        <f>+H16+H20</f>
        <v>0</v>
      </c>
      <c r="I22" s="149">
        <f>+I16+I20</f>
        <v>0</v>
      </c>
      <c r="J22" s="149">
        <f>+J16+J20</f>
        <v>0</v>
      </c>
      <c r="L22" s="150">
        <f>+L16+L20</f>
        <v>5.1560000000000002E-2</v>
      </c>
      <c r="N22" s="151">
        <f>+N16+N20</f>
        <v>0.16</v>
      </c>
      <c r="W22" s="10">
        <f>+W16+W20</f>
        <v>16.759999999999998</v>
      </c>
    </row>
    <row r="24" spans="1:37">
      <c r="B24" s="146" t="s">
        <v>164</v>
      </c>
    </row>
    <row r="25" spans="1:37">
      <c r="B25" s="3" t="s">
        <v>165</v>
      </c>
    </row>
    <row r="26" spans="1:37" ht="25.5">
      <c r="A26" s="1">
        <v>4</v>
      </c>
      <c r="B26" s="2" t="s">
        <v>166</v>
      </c>
      <c r="C26" s="3" t="s">
        <v>167</v>
      </c>
      <c r="D26" s="4" t="s">
        <v>168</v>
      </c>
      <c r="E26" s="5">
        <v>10</v>
      </c>
      <c r="F26" s="6" t="s">
        <v>169</v>
      </c>
      <c r="H26" s="7">
        <f>ROUND(E26*G26,2)</f>
        <v>0</v>
      </c>
      <c r="J26" s="7">
        <f t="shared" ref="J26:J67" si="0">ROUND(E26*G26,2)</f>
        <v>0</v>
      </c>
      <c r="L26" s="8">
        <f t="shared" ref="L26:L67" si="1">E26*K26</f>
        <v>0</v>
      </c>
      <c r="N26" s="5">
        <f t="shared" ref="N26:N67" si="2">E26*M26</f>
        <v>0</v>
      </c>
      <c r="O26" s="6">
        <v>20</v>
      </c>
      <c r="P26" s="6" t="s">
        <v>142</v>
      </c>
      <c r="V26" s="9" t="s">
        <v>170</v>
      </c>
      <c r="W26" s="10">
        <v>2.86</v>
      </c>
      <c r="X26" s="3" t="s">
        <v>171</v>
      </c>
      <c r="Y26" s="3" t="s">
        <v>167</v>
      </c>
      <c r="Z26" s="6" t="s">
        <v>172</v>
      </c>
      <c r="AB26" s="6">
        <v>1</v>
      </c>
      <c r="AJ26" s="11" t="s">
        <v>173</v>
      </c>
      <c r="AK26" s="11" t="s">
        <v>146</v>
      </c>
    </row>
    <row r="27" spans="1:37">
      <c r="A27" s="1">
        <v>5</v>
      </c>
      <c r="B27" s="2" t="s">
        <v>147</v>
      </c>
      <c r="C27" s="3" t="s">
        <v>174</v>
      </c>
      <c r="D27" s="4" t="s">
        <v>175</v>
      </c>
      <c r="E27" s="5">
        <v>10</v>
      </c>
      <c r="F27" s="6" t="s">
        <v>169</v>
      </c>
      <c r="I27" s="7">
        <f>ROUND(E27*G27,2)</f>
        <v>0</v>
      </c>
      <c r="J27" s="7">
        <f t="shared" si="0"/>
        <v>0</v>
      </c>
      <c r="L27" s="8">
        <f t="shared" si="1"/>
        <v>0</v>
      </c>
      <c r="N27" s="5">
        <f t="shared" si="2"/>
        <v>0</v>
      </c>
      <c r="O27" s="6">
        <v>20</v>
      </c>
      <c r="P27" s="6" t="s">
        <v>142</v>
      </c>
      <c r="V27" s="9" t="s">
        <v>89</v>
      </c>
      <c r="X27" s="3" t="s">
        <v>176</v>
      </c>
      <c r="Y27" s="3" t="s">
        <v>174</v>
      </c>
      <c r="Z27" s="6" t="s">
        <v>177</v>
      </c>
      <c r="AA27" s="3" t="s">
        <v>178</v>
      </c>
      <c r="AB27" s="6">
        <v>8</v>
      </c>
      <c r="AJ27" s="11" t="s">
        <v>179</v>
      </c>
      <c r="AK27" s="11" t="s">
        <v>146</v>
      </c>
    </row>
    <row r="28" spans="1:37" ht="25.5">
      <c r="A28" s="1">
        <v>6</v>
      </c>
      <c r="B28" s="2" t="s">
        <v>166</v>
      </c>
      <c r="C28" s="3" t="s">
        <v>180</v>
      </c>
      <c r="D28" s="4" t="s">
        <v>181</v>
      </c>
      <c r="E28" s="5">
        <v>5</v>
      </c>
      <c r="F28" s="6" t="s">
        <v>169</v>
      </c>
      <c r="H28" s="7">
        <f>ROUND(E28*G28,2)</f>
        <v>0</v>
      </c>
      <c r="J28" s="7">
        <f t="shared" si="0"/>
        <v>0</v>
      </c>
      <c r="L28" s="8">
        <f t="shared" si="1"/>
        <v>0</v>
      </c>
      <c r="N28" s="5">
        <f t="shared" si="2"/>
        <v>0</v>
      </c>
      <c r="O28" s="6">
        <v>20</v>
      </c>
      <c r="P28" s="6" t="s">
        <v>142</v>
      </c>
      <c r="V28" s="9" t="s">
        <v>170</v>
      </c>
      <c r="W28" s="10">
        <v>2.2650000000000001</v>
      </c>
      <c r="X28" s="3" t="s">
        <v>182</v>
      </c>
      <c r="Y28" s="3" t="s">
        <v>180</v>
      </c>
      <c r="Z28" s="6" t="s">
        <v>172</v>
      </c>
      <c r="AB28" s="6">
        <v>1</v>
      </c>
      <c r="AJ28" s="11" t="s">
        <v>173</v>
      </c>
      <c r="AK28" s="11" t="s">
        <v>146</v>
      </c>
    </row>
    <row r="29" spans="1:37">
      <c r="A29" s="1">
        <v>7</v>
      </c>
      <c r="B29" s="2" t="s">
        <v>147</v>
      </c>
      <c r="C29" s="3" t="s">
        <v>183</v>
      </c>
      <c r="D29" s="4" t="s">
        <v>184</v>
      </c>
      <c r="E29" s="5">
        <v>5</v>
      </c>
      <c r="F29" s="6" t="s">
        <v>169</v>
      </c>
      <c r="I29" s="7">
        <f>ROUND(E29*G29,2)</f>
        <v>0</v>
      </c>
      <c r="J29" s="7">
        <f t="shared" si="0"/>
        <v>0</v>
      </c>
      <c r="L29" s="8">
        <f t="shared" si="1"/>
        <v>0</v>
      </c>
      <c r="N29" s="5">
        <f t="shared" si="2"/>
        <v>0</v>
      </c>
      <c r="O29" s="6">
        <v>20</v>
      </c>
      <c r="P29" s="6" t="s">
        <v>142</v>
      </c>
      <c r="V29" s="9" t="s">
        <v>89</v>
      </c>
      <c r="X29" s="3" t="s">
        <v>185</v>
      </c>
      <c r="Y29" s="3" t="s">
        <v>183</v>
      </c>
      <c r="Z29" s="6" t="s">
        <v>177</v>
      </c>
      <c r="AA29" s="3" t="s">
        <v>186</v>
      </c>
      <c r="AB29" s="6">
        <v>8</v>
      </c>
      <c r="AJ29" s="11" t="s">
        <v>179</v>
      </c>
      <c r="AK29" s="11" t="s">
        <v>146</v>
      </c>
    </row>
    <row r="30" spans="1:37" ht="25.5">
      <c r="A30" s="1">
        <v>8</v>
      </c>
      <c r="B30" s="2" t="s">
        <v>166</v>
      </c>
      <c r="C30" s="3" t="s">
        <v>187</v>
      </c>
      <c r="D30" s="4" t="s">
        <v>188</v>
      </c>
      <c r="E30" s="5">
        <v>2</v>
      </c>
      <c r="F30" s="6" t="s">
        <v>169</v>
      </c>
      <c r="H30" s="7">
        <f>ROUND(E30*G30,2)</f>
        <v>0</v>
      </c>
      <c r="J30" s="7">
        <f t="shared" si="0"/>
        <v>0</v>
      </c>
      <c r="L30" s="8">
        <f t="shared" si="1"/>
        <v>0</v>
      </c>
      <c r="N30" s="5">
        <f t="shared" si="2"/>
        <v>0</v>
      </c>
      <c r="O30" s="6">
        <v>20</v>
      </c>
      <c r="P30" s="6" t="s">
        <v>142</v>
      </c>
      <c r="V30" s="9" t="s">
        <v>170</v>
      </c>
      <c r="W30" s="10">
        <v>0.90600000000000003</v>
      </c>
      <c r="X30" s="3" t="s">
        <v>182</v>
      </c>
      <c r="Y30" s="3" t="s">
        <v>187</v>
      </c>
      <c r="Z30" s="6" t="s">
        <v>172</v>
      </c>
      <c r="AB30" s="6">
        <v>7</v>
      </c>
      <c r="AJ30" s="11" t="s">
        <v>173</v>
      </c>
      <c r="AK30" s="11" t="s">
        <v>146</v>
      </c>
    </row>
    <row r="31" spans="1:37">
      <c r="A31" s="1">
        <v>9</v>
      </c>
      <c r="B31" s="2" t="s">
        <v>147</v>
      </c>
      <c r="C31" s="3" t="s">
        <v>189</v>
      </c>
      <c r="D31" s="4" t="s">
        <v>190</v>
      </c>
      <c r="E31" s="5">
        <v>2</v>
      </c>
      <c r="F31" s="6" t="s">
        <v>169</v>
      </c>
      <c r="I31" s="7">
        <f>ROUND(E31*G31,2)</f>
        <v>0</v>
      </c>
      <c r="J31" s="7">
        <f t="shared" si="0"/>
        <v>0</v>
      </c>
      <c r="L31" s="8">
        <f t="shared" si="1"/>
        <v>0</v>
      </c>
      <c r="N31" s="5">
        <f t="shared" si="2"/>
        <v>0</v>
      </c>
      <c r="O31" s="6">
        <v>20</v>
      </c>
      <c r="P31" s="6" t="s">
        <v>142</v>
      </c>
      <c r="V31" s="9" t="s">
        <v>89</v>
      </c>
      <c r="X31" s="3" t="s">
        <v>185</v>
      </c>
      <c r="Y31" s="3" t="s">
        <v>189</v>
      </c>
      <c r="Z31" s="6" t="s">
        <v>177</v>
      </c>
      <c r="AA31" s="3" t="s">
        <v>186</v>
      </c>
      <c r="AB31" s="6">
        <v>8</v>
      </c>
      <c r="AJ31" s="11" t="s">
        <v>179</v>
      </c>
      <c r="AK31" s="11" t="s">
        <v>146</v>
      </c>
    </row>
    <row r="32" spans="1:37" ht="25.5">
      <c r="A32" s="1">
        <v>10</v>
      </c>
      <c r="B32" s="2" t="s">
        <v>147</v>
      </c>
      <c r="C32" s="3" t="s">
        <v>191</v>
      </c>
      <c r="D32" s="4" t="s">
        <v>192</v>
      </c>
      <c r="E32" s="5">
        <v>8</v>
      </c>
      <c r="F32" s="6" t="s">
        <v>169</v>
      </c>
      <c r="I32" s="7">
        <f>ROUND(E32*G32,2)</f>
        <v>0</v>
      </c>
      <c r="J32" s="7">
        <f t="shared" si="0"/>
        <v>0</v>
      </c>
      <c r="L32" s="8">
        <f t="shared" si="1"/>
        <v>0</v>
      </c>
      <c r="N32" s="5">
        <f t="shared" si="2"/>
        <v>0</v>
      </c>
      <c r="O32" s="6">
        <v>20</v>
      </c>
      <c r="P32" s="6" t="s">
        <v>142</v>
      </c>
      <c r="V32" s="9" t="s">
        <v>89</v>
      </c>
      <c r="X32" s="3" t="s">
        <v>193</v>
      </c>
      <c r="Y32" s="3" t="s">
        <v>191</v>
      </c>
      <c r="Z32" s="6" t="s">
        <v>194</v>
      </c>
      <c r="AA32" s="3" t="s">
        <v>195</v>
      </c>
      <c r="AB32" s="6">
        <v>8</v>
      </c>
      <c r="AJ32" s="11" t="s">
        <v>179</v>
      </c>
      <c r="AK32" s="11" t="s">
        <v>146</v>
      </c>
    </row>
    <row r="33" spans="1:37" ht="25.5">
      <c r="A33" s="1">
        <v>11</v>
      </c>
      <c r="B33" s="2" t="s">
        <v>147</v>
      </c>
      <c r="C33" s="3" t="s">
        <v>196</v>
      </c>
      <c r="D33" s="4" t="s">
        <v>197</v>
      </c>
      <c r="E33" s="5">
        <v>5</v>
      </c>
      <c r="F33" s="6" t="s">
        <v>169</v>
      </c>
      <c r="I33" s="7">
        <f>ROUND(E33*G33,2)</f>
        <v>0</v>
      </c>
      <c r="J33" s="7">
        <f t="shared" si="0"/>
        <v>0</v>
      </c>
      <c r="L33" s="8">
        <f t="shared" si="1"/>
        <v>0</v>
      </c>
      <c r="N33" s="5">
        <f t="shared" si="2"/>
        <v>0</v>
      </c>
      <c r="O33" s="6">
        <v>20</v>
      </c>
      <c r="P33" s="6" t="s">
        <v>142</v>
      </c>
      <c r="V33" s="9" t="s">
        <v>89</v>
      </c>
      <c r="X33" s="3" t="s">
        <v>198</v>
      </c>
      <c r="Y33" s="3" t="s">
        <v>196</v>
      </c>
      <c r="Z33" s="6" t="s">
        <v>194</v>
      </c>
      <c r="AA33" s="3" t="s">
        <v>199</v>
      </c>
      <c r="AB33" s="6">
        <v>8</v>
      </c>
      <c r="AJ33" s="11" t="s">
        <v>179</v>
      </c>
      <c r="AK33" s="11" t="s">
        <v>146</v>
      </c>
    </row>
    <row r="34" spans="1:37" ht="25.5">
      <c r="A34" s="1">
        <v>12</v>
      </c>
      <c r="B34" s="2" t="s">
        <v>147</v>
      </c>
      <c r="C34" s="3" t="s">
        <v>200</v>
      </c>
      <c r="D34" s="4" t="s">
        <v>201</v>
      </c>
      <c r="E34" s="5">
        <v>3</v>
      </c>
      <c r="F34" s="6" t="s">
        <v>169</v>
      </c>
      <c r="I34" s="7">
        <f>ROUND(E34*G34,2)</f>
        <v>0</v>
      </c>
      <c r="J34" s="7">
        <f t="shared" si="0"/>
        <v>0</v>
      </c>
      <c r="L34" s="8">
        <f t="shared" si="1"/>
        <v>0</v>
      </c>
      <c r="N34" s="5">
        <f t="shared" si="2"/>
        <v>0</v>
      </c>
      <c r="O34" s="6">
        <v>20</v>
      </c>
      <c r="P34" s="6" t="s">
        <v>142</v>
      </c>
      <c r="V34" s="9" t="s">
        <v>89</v>
      </c>
      <c r="X34" s="3" t="s">
        <v>202</v>
      </c>
      <c r="Y34" s="3" t="s">
        <v>200</v>
      </c>
      <c r="Z34" s="6" t="s">
        <v>194</v>
      </c>
      <c r="AA34" s="3" t="s">
        <v>203</v>
      </c>
      <c r="AB34" s="6">
        <v>8</v>
      </c>
      <c r="AJ34" s="11" t="s">
        <v>179</v>
      </c>
      <c r="AK34" s="11" t="s">
        <v>146</v>
      </c>
    </row>
    <row r="35" spans="1:37">
      <c r="A35" s="1">
        <v>13</v>
      </c>
      <c r="B35" s="2" t="s">
        <v>166</v>
      </c>
      <c r="C35" s="3" t="s">
        <v>204</v>
      </c>
      <c r="D35" s="4" t="s">
        <v>205</v>
      </c>
      <c r="E35" s="5">
        <v>3</v>
      </c>
      <c r="F35" s="6" t="s">
        <v>169</v>
      </c>
      <c r="H35" s="7">
        <f>ROUND(E35*G35,2)</f>
        <v>0</v>
      </c>
      <c r="J35" s="7">
        <f t="shared" si="0"/>
        <v>0</v>
      </c>
      <c r="L35" s="8">
        <f t="shared" si="1"/>
        <v>0</v>
      </c>
      <c r="N35" s="5">
        <f t="shared" si="2"/>
        <v>0</v>
      </c>
      <c r="O35" s="6">
        <v>20</v>
      </c>
      <c r="P35" s="6" t="s">
        <v>142</v>
      </c>
      <c r="V35" s="9" t="s">
        <v>170</v>
      </c>
      <c r="W35" s="10">
        <v>0.34799999999999998</v>
      </c>
      <c r="X35" s="3" t="s">
        <v>206</v>
      </c>
      <c r="Y35" s="3" t="s">
        <v>204</v>
      </c>
      <c r="Z35" s="6" t="s">
        <v>172</v>
      </c>
      <c r="AB35" s="6">
        <v>7</v>
      </c>
      <c r="AJ35" s="11" t="s">
        <v>173</v>
      </c>
      <c r="AK35" s="11" t="s">
        <v>146</v>
      </c>
    </row>
    <row r="36" spans="1:37" ht="25.5">
      <c r="A36" s="1">
        <v>14</v>
      </c>
      <c r="B36" s="2" t="s">
        <v>147</v>
      </c>
      <c r="C36" s="3" t="s">
        <v>207</v>
      </c>
      <c r="D36" s="4" t="s">
        <v>208</v>
      </c>
      <c r="E36" s="5">
        <v>3</v>
      </c>
      <c r="F36" s="6" t="s">
        <v>169</v>
      </c>
      <c r="I36" s="7">
        <f>ROUND(E36*G36,2)</f>
        <v>0</v>
      </c>
      <c r="J36" s="7">
        <f t="shared" si="0"/>
        <v>0</v>
      </c>
      <c r="L36" s="8">
        <f t="shared" si="1"/>
        <v>0</v>
      </c>
      <c r="N36" s="5">
        <f t="shared" si="2"/>
        <v>0</v>
      </c>
      <c r="O36" s="6">
        <v>20</v>
      </c>
      <c r="P36" s="6" t="s">
        <v>142</v>
      </c>
      <c r="V36" s="9" t="s">
        <v>89</v>
      </c>
      <c r="X36" s="3" t="s">
        <v>209</v>
      </c>
      <c r="Y36" s="3" t="s">
        <v>207</v>
      </c>
      <c r="Z36" s="6" t="s">
        <v>194</v>
      </c>
      <c r="AA36" s="3" t="s">
        <v>210</v>
      </c>
      <c r="AB36" s="6">
        <v>8</v>
      </c>
      <c r="AJ36" s="11" t="s">
        <v>179</v>
      </c>
      <c r="AK36" s="11" t="s">
        <v>146</v>
      </c>
    </row>
    <row r="37" spans="1:37">
      <c r="A37" s="1">
        <v>15</v>
      </c>
      <c r="B37" s="2" t="s">
        <v>166</v>
      </c>
      <c r="C37" s="3" t="s">
        <v>211</v>
      </c>
      <c r="D37" s="4" t="s">
        <v>212</v>
      </c>
      <c r="E37" s="5">
        <v>4</v>
      </c>
      <c r="F37" s="6" t="s">
        <v>169</v>
      </c>
      <c r="H37" s="7">
        <f>ROUND(E37*G37,2)</f>
        <v>0</v>
      </c>
      <c r="J37" s="7">
        <f t="shared" si="0"/>
        <v>0</v>
      </c>
      <c r="L37" s="8">
        <f t="shared" si="1"/>
        <v>0</v>
      </c>
      <c r="N37" s="5">
        <f t="shared" si="2"/>
        <v>0</v>
      </c>
      <c r="O37" s="6">
        <v>20</v>
      </c>
      <c r="P37" s="6" t="s">
        <v>142</v>
      </c>
      <c r="V37" s="9" t="s">
        <v>170</v>
      </c>
      <c r="W37" s="10">
        <v>0.46400000000000002</v>
      </c>
      <c r="X37" s="3" t="s">
        <v>206</v>
      </c>
      <c r="Y37" s="3" t="s">
        <v>211</v>
      </c>
      <c r="Z37" s="6" t="s">
        <v>172</v>
      </c>
      <c r="AB37" s="6">
        <v>1</v>
      </c>
      <c r="AJ37" s="11" t="s">
        <v>173</v>
      </c>
      <c r="AK37" s="11" t="s">
        <v>146</v>
      </c>
    </row>
    <row r="38" spans="1:37" ht="25.5">
      <c r="A38" s="1">
        <v>16</v>
      </c>
      <c r="B38" s="2" t="s">
        <v>147</v>
      </c>
      <c r="C38" s="3" t="s">
        <v>209</v>
      </c>
      <c r="D38" s="4" t="s">
        <v>213</v>
      </c>
      <c r="E38" s="5">
        <v>4</v>
      </c>
      <c r="F38" s="6" t="s">
        <v>169</v>
      </c>
      <c r="I38" s="7">
        <f>ROUND(E38*G38,2)</f>
        <v>0</v>
      </c>
      <c r="J38" s="7">
        <f t="shared" si="0"/>
        <v>0</v>
      </c>
      <c r="L38" s="8">
        <f t="shared" si="1"/>
        <v>0</v>
      </c>
      <c r="N38" s="5">
        <f t="shared" si="2"/>
        <v>0</v>
      </c>
      <c r="O38" s="6">
        <v>20</v>
      </c>
      <c r="P38" s="6" t="s">
        <v>142</v>
      </c>
      <c r="V38" s="9" t="s">
        <v>89</v>
      </c>
      <c r="X38" s="3" t="s">
        <v>209</v>
      </c>
      <c r="Y38" s="3" t="s">
        <v>209</v>
      </c>
      <c r="Z38" s="6" t="s">
        <v>194</v>
      </c>
      <c r="AA38" s="3" t="s">
        <v>210</v>
      </c>
      <c r="AB38" s="6">
        <v>2</v>
      </c>
      <c r="AJ38" s="11" t="s">
        <v>179</v>
      </c>
      <c r="AK38" s="11" t="s">
        <v>146</v>
      </c>
    </row>
    <row r="39" spans="1:37">
      <c r="A39" s="1">
        <v>17</v>
      </c>
      <c r="B39" s="2" t="s">
        <v>166</v>
      </c>
      <c r="C39" s="3" t="s">
        <v>214</v>
      </c>
      <c r="D39" s="4" t="s">
        <v>215</v>
      </c>
      <c r="E39" s="5">
        <v>2</v>
      </c>
      <c r="F39" s="6" t="s">
        <v>169</v>
      </c>
      <c r="H39" s="7">
        <f>ROUND(E39*G39,2)</f>
        <v>0</v>
      </c>
      <c r="J39" s="7">
        <f t="shared" si="0"/>
        <v>0</v>
      </c>
      <c r="L39" s="8">
        <f t="shared" si="1"/>
        <v>0</v>
      </c>
      <c r="N39" s="5">
        <f t="shared" si="2"/>
        <v>0</v>
      </c>
      <c r="O39" s="6">
        <v>20</v>
      </c>
      <c r="P39" s="6" t="s">
        <v>142</v>
      </c>
      <c r="V39" s="9" t="s">
        <v>170</v>
      </c>
      <c r="W39" s="10">
        <v>0.26400000000000001</v>
      </c>
      <c r="X39" s="3" t="s">
        <v>216</v>
      </c>
      <c r="Y39" s="3" t="s">
        <v>214</v>
      </c>
      <c r="Z39" s="6" t="s">
        <v>172</v>
      </c>
      <c r="AB39" s="6">
        <v>1</v>
      </c>
      <c r="AJ39" s="11" t="s">
        <v>173</v>
      </c>
      <c r="AK39" s="11" t="s">
        <v>146</v>
      </c>
    </row>
    <row r="40" spans="1:37" ht="25.5">
      <c r="A40" s="1">
        <v>18</v>
      </c>
      <c r="B40" s="2" t="s">
        <v>147</v>
      </c>
      <c r="C40" s="3" t="s">
        <v>217</v>
      </c>
      <c r="D40" s="4" t="s">
        <v>218</v>
      </c>
      <c r="E40" s="5">
        <v>2</v>
      </c>
      <c r="F40" s="6" t="s">
        <v>169</v>
      </c>
      <c r="I40" s="7">
        <f>ROUND(E40*G40,2)</f>
        <v>0</v>
      </c>
      <c r="J40" s="7">
        <f t="shared" si="0"/>
        <v>0</v>
      </c>
      <c r="L40" s="8">
        <f t="shared" si="1"/>
        <v>0</v>
      </c>
      <c r="N40" s="5">
        <f t="shared" si="2"/>
        <v>0</v>
      </c>
      <c r="O40" s="6">
        <v>20</v>
      </c>
      <c r="P40" s="6" t="s">
        <v>142</v>
      </c>
      <c r="V40" s="9" t="s">
        <v>89</v>
      </c>
      <c r="X40" s="3" t="s">
        <v>217</v>
      </c>
      <c r="Y40" s="3" t="s">
        <v>217</v>
      </c>
      <c r="Z40" s="6" t="s">
        <v>194</v>
      </c>
      <c r="AA40" s="3" t="s">
        <v>219</v>
      </c>
      <c r="AB40" s="6">
        <v>2</v>
      </c>
      <c r="AJ40" s="11" t="s">
        <v>179</v>
      </c>
      <c r="AK40" s="11" t="s">
        <v>146</v>
      </c>
    </row>
    <row r="41" spans="1:37">
      <c r="A41" s="1">
        <v>19</v>
      </c>
      <c r="B41" s="2" t="s">
        <v>166</v>
      </c>
      <c r="C41" s="3" t="s">
        <v>220</v>
      </c>
      <c r="D41" s="4" t="s">
        <v>221</v>
      </c>
      <c r="E41" s="5">
        <v>1</v>
      </c>
      <c r="F41" s="6" t="s">
        <v>169</v>
      </c>
      <c r="H41" s="7">
        <f>ROUND(E41*G41,2)</f>
        <v>0</v>
      </c>
      <c r="J41" s="7">
        <f t="shared" si="0"/>
        <v>0</v>
      </c>
      <c r="L41" s="8">
        <f t="shared" si="1"/>
        <v>0</v>
      </c>
      <c r="N41" s="5">
        <f t="shared" si="2"/>
        <v>0</v>
      </c>
      <c r="O41" s="6">
        <v>20</v>
      </c>
      <c r="P41" s="6" t="s">
        <v>142</v>
      </c>
      <c r="V41" s="9" t="s">
        <v>170</v>
      </c>
      <c r="W41" s="10">
        <v>0.66</v>
      </c>
      <c r="X41" s="3" t="s">
        <v>222</v>
      </c>
      <c r="Y41" s="3" t="s">
        <v>220</v>
      </c>
      <c r="Z41" s="6" t="s">
        <v>172</v>
      </c>
      <c r="AB41" s="6">
        <v>1</v>
      </c>
      <c r="AJ41" s="11" t="s">
        <v>173</v>
      </c>
      <c r="AK41" s="11" t="s">
        <v>146</v>
      </c>
    </row>
    <row r="42" spans="1:37" ht="25.5">
      <c r="A42" s="1">
        <v>20</v>
      </c>
      <c r="B42" s="2" t="s">
        <v>147</v>
      </c>
      <c r="C42" s="3" t="s">
        <v>223</v>
      </c>
      <c r="D42" s="4" t="s">
        <v>224</v>
      </c>
      <c r="E42" s="5">
        <v>1</v>
      </c>
      <c r="F42" s="6" t="s">
        <v>169</v>
      </c>
      <c r="I42" s="7">
        <f>ROUND(E42*G42,2)</f>
        <v>0</v>
      </c>
      <c r="J42" s="7">
        <f t="shared" si="0"/>
        <v>0</v>
      </c>
      <c r="L42" s="8">
        <f t="shared" si="1"/>
        <v>0</v>
      </c>
      <c r="N42" s="5">
        <f t="shared" si="2"/>
        <v>0</v>
      </c>
      <c r="O42" s="6">
        <v>20</v>
      </c>
      <c r="P42" s="6" t="s">
        <v>142</v>
      </c>
      <c r="V42" s="9" t="s">
        <v>89</v>
      </c>
      <c r="X42" s="3" t="s">
        <v>223</v>
      </c>
      <c r="Y42" s="3" t="s">
        <v>223</v>
      </c>
      <c r="Z42" s="6" t="s">
        <v>225</v>
      </c>
      <c r="AA42" s="3" t="s">
        <v>226</v>
      </c>
      <c r="AB42" s="6">
        <v>2</v>
      </c>
      <c r="AJ42" s="11" t="s">
        <v>179</v>
      </c>
      <c r="AK42" s="11" t="s">
        <v>146</v>
      </c>
    </row>
    <row r="43" spans="1:37" ht="25.5">
      <c r="A43" s="1">
        <v>21</v>
      </c>
      <c r="B43" s="2" t="s">
        <v>166</v>
      </c>
      <c r="C43" s="3" t="s">
        <v>227</v>
      </c>
      <c r="D43" s="4" t="s">
        <v>228</v>
      </c>
      <c r="E43" s="5">
        <v>17</v>
      </c>
      <c r="F43" s="6" t="s">
        <v>169</v>
      </c>
      <c r="H43" s="7">
        <f>ROUND(E43*G43,2)</f>
        <v>0</v>
      </c>
      <c r="J43" s="7">
        <f t="shared" si="0"/>
        <v>0</v>
      </c>
      <c r="L43" s="8">
        <f t="shared" si="1"/>
        <v>0</v>
      </c>
      <c r="N43" s="5">
        <f t="shared" si="2"/>
        <v>0</v>
      </c>
      <c r="O43" s="6">
        <v>20</v>
      </c>
      <c r="P43" s="6" t="s">
        <v>142</v>
      </c>
      <c r="V43" s="9" t="s">
        <v>170</v>
      </c>
      <c r="W43" s="10">
        <v>4.7939999999999996</v>
      </c>
      <c r="X43" s="3" t="s">
        <v>229</v>
      </c>
      <c r="Y43" s="3" t="s">
        <v>227</v>
      </c>
      <c r="Z43" s="6" t="s">
        <v>172</v>
      </c>
      <c r="AB43" s="6">
        <v>1</v>
      </c>
      <c r="AJ43" s="11" t="s">
        <v>173</v>
      </c>
      <c r="AK43" s="11" t="s">
        <v>146</v>
      </c>
    </row>
    <row r="44" spans="1:37" ht="25.5">
      <c r="A44" s="1">
        <v>22</v>
      </c>
      <c r="B44" s="2" t="s">
        <v>147</v>
      </c>
      <c r="C44" s="3" t="s">
        <v>230</v>
      </c>
      <c r="D44" s="4" t="s">
        <v>231</v>
      </c>
      <c r="E44" s="5">
        <v>15</v>
      </c>
      <c r="F44" s="6" t="s">
        <v>169</v>
      </c>
      <c r="I44" s="7">
        <f>ROUND(E44*G44,2)</f>
        <v>0</v>
      </c>
      <c r="J44" s="7">
        <f t="shared" si="0"/>
        <v>0</v>
      </c>
      <c r="L44" s="8">
        <f t="shared" si="1"/>
        <v>0</v>
      </c>
      <c r="N44" s="5">
        <f t="shared" si="2"/>
        <v>0</v>
      </c>
      <c r="O44" s="6">
        <v>20</v>
      </c>
      <c r="P44" s="6" t="s">
        <v>142</v>
      </c>
      <c r="V44" s="9" t="s">
        <v>89</v>
      </c>
      <c r="X44" s="3" t="s">
        <v>230</v>
      </c>
      <c r="Y44" s="3" t="s">
        <v>230</v>
      </c>
      <c r="Z44" s="6" t="s">
        <v>177</v>
      </c>
      <c r="AA44" s="3" t="s">
        <v>232</v>
      </c>
      <c r="AB44" s="6">
        <v>2</v>
      </c>
      <c r="AJ44" s="11" t="s">
        <v>179</v>
      </c>
      <c r="AK44" s="11" t="s">
        <v>146</v>
      </c>
    </row>
    <row r="45" spans="1:37" ht="25.5">
      <c r="A45" s="1">
        <v>23</v>
      </c>
      <c r="B45" s="2" t="s">
        <v>147</v>
      </c>
      <c r="C45" s="3" t="s">
        <v>233</v>
      </c>
      <c r="D45" s="4" t="s">
        <v>234</v>
      </c>
      <c r="E45" s="5">
        <v>2</v>
      </c>
      <c r="F45" s="6" t="s">
        <v>169</v>
      </c>
      <c r="I45" s="7">
        <f>ROUND(E45*G45,2)</f>
        <v>0</v>
      </c>
      <c r="J45" s="7">
        <f t="shared" si="0"/>
        <v>0</v>
      </c>
      <c r="L45" s="8">
        <f t="shared" si="1"/>
        <v>0</v>
      </c>
      <c r="N45" s="5">
        <f t="shared" si="2"/>
        <v>0</v>
      </c>
      <c r="O45" s="6">
        <v>20</v>
      </c>
      <c r="P45" s="6" t="s">
        <v>142</v>
      </c>
      <c r="V45" s="9" t="s">
        <v>89</v>
      </c>
      <c r="X45" s="3" t="s">
        <v>233</v>
      </c>
      <c r="Y45" s="3" t="s">
        <v>233</v>
      </c>
      <c r="Z45" s="6" t="s">
        <v>177</v>
      </c>
      <c r="AA45" s="3" t="s">
        <v>235</v>
      </c>
      <c r="AB45" s="6">
        <v>2</v>
      </c>
      <c r="AJ45" s="11" t="s">
        <v>179</v>
      </c>
      <c r="AK45" s="11" t="s">
        <v>146</v>
      </c>
    </row>
    <row r="46" spans="1:37">
      <c r="A46" s="1">
        <v>24</v>
      </c>
      <c r="B46" s="2" t="s">
        <v>236</v>
      </c>
      <c r="C46" s="3" t="s">
        <v>237</v>
      </c>
      <c r="D46" s="4" t="s">
        <v>238</v>
      </c>
      <c r="E46" s="5">
        <v>2</v>
      </c>
      <c r="F46" s="6" t="s">
        <v>169</v>
      </c>
      <c r="H46" s="7">
        <f>ROUND(E46*G46,2)</f>
        <v>0</v>
      </c>
      <c r="J46" s="7">
        <f t="shared" si="0"/>
        <v>0</v>
      </c>
      <c r="L46" s="8">
        <f t="shared" si="1"/>
        <v>0</v>
      </c>
      <c r="N46" s="5">
        <f t="shared" si="2"/>
        <v>0</v>
      </c>
      <c r="O46" s="6">
        <v>20</v>
      </c>
      <c r="P46" s="6" t="s">
        <v>142</v>
      </c>
      <c r="V46" s="9" t="s">
        <v>170</v>
      </c>
      <c r="W46" s="10">
        <v>0.48199999999999998</v>
      </c>
      <c r="X46" s="3" t="s">
        <v>239</v>
      </c>
      <c r="Y46" s="3" t="s">
        <v>237</v>
      </c>
      <c r="Z46" s="6" t="s">
        <v>240</v>
      </c>
      <c r="AB46" s="6">
        <v>1</v>
      </c>
      <c r="AJ46" s="11" t="s">
        <v>173</v>
      </c>
      <c r="AK46" s="11" t="s">
        <v>146</v>
      </c>
    </row>
    <row r="47" spans="1:37" ht="25.5">
      <c r="A47" s="1">
        <v>25</v>
      </c>
      <c r="B47" s="2" t="s">
        <v>147</v>
      </c>
      <c r="C47" s="3" t="s">
        <v>241</v>
      </c>
      <c r="D47" s="4" t="s">
        <v>242</v>
      </c>
      <c r="E47" s="5">
        <v>2</v>
      </c>
      <c r="F47" s="6" t="s">
        <v>169</v>
      </c>
      <c r="I47" s="7">
        <f>ROUND(E47*G47,2)</f>
        <v>0</v>
      </c>
      <c r="J47" s="7">
        <f t="shared" si="0"/>
        <v>0</v>
      </c>
      <c r="L47" s="8">
        <f t="shared" si="1"/>
        <v>0</v>
      </c>
      <c r="N47" s="5">
        <f t="shared" si="2"/>
        <v>0</v>
      </c>
      <c r="O47" s="6">
        <v>20</v>
      </c>
      <c r="P47" s="6" t="s">
        <v>142</v>
      </c>
      <c r="V47" s="9" t="s">
        <v>89</v>
      </c>
      <c r="X47" s="3" t="s">
        <v>241</v>
      </c>
      <c r="Y47" s="3" t="s">
        <v>241</v>
      </c>
      <c r="Z47" s="6" t="s">
        <v>243</v>
      </c>
      <c r="AA47" s="3" t="s">
        <v>244</v>
      </c>
      <c r="AB47" s="6">
        <v>2</v>
      </c>
      <c r="AJ47" s="11" t="s">
        <v>179</v>
      </c>
      <c r="AK47" s="11" t="s">
        <v>146</v>
      </c>
    </row>
    <row r="48" spans="1:37">
      <c r="A48" s="1">
        <v>26</v>
      </c>
      <c r="B48" s="2" t="s">
        <v>166</v>
      </c>
      <c r="C48" s="3" t="s">
        <v>245</v>
      </c>
      <c r="D48" s="4" t="s">
        <v>246</v>
      </c>
      <c r="E48" s="5">
        <v>1</v>
      </c>
      <c r="F48" s="6" t="s">
        <v>169</v>
      </c>
      <c r="H48" s="7">
        <f>ROUND(E48*G48,2)</f>
        <v>0</v>
      </c>
      <c r="J48" s="7">
        <f t="shared" si="0"/>
        <v>0</v>
      </c>
      <c r="L48" s="8">
        <f t="shared" si="1"/>
        <v>0</v>
      </c>
      <c r="N48" s="5">
        <f t="shared" si="2"/>
        <v>0</v>
      </c>
      <c r="O48" s="6">
        <v>20</v>
      </c>
      <c r="P48" s="6" t="s">
        <v>142</v>
      </c>
      <c r="V48" s="9" t="s">
        <v>170</v>
      </c>
      <c r="W48" s="10">
        <v>0.437</v>
      </c>
      <c r="X48" s="3" t="s">
        <v>247</v>
      </c>
      <c r="Y48" s="3" t="s">
        <v>245</v>
      </c>
      <c r="Z48" s="6" t="s">
        <v>172</v>
      </c>
      <c r="AB48" s="6">
        <v>1</v>
      </c>
      <c r="AJ48" s="11" t="s">
        <v>173</v>
      </c>
      <c r="AK48" s="11" t="s">
        <v>146</v>
      </c>
    </row>
    <row r="49" spans="1:37">
      <c r="A49" s="1">
        <v>27</v>
      </c>
      <c r="B49" s="2" t="s">
        <v>166</v>
      </c>
      <c r="C49" s="3" t="s">
        <v>248</v>
      </c>
      <c r="D49" s="4" t="s">
        <v>249</v>
      </c>
      <c r="E49" s="5">
        <v>1</v>
      </c>
      <c r="F49" s="6" t="s">
        <v>169</v>
      </c>
      <c r="H49" s="7">
        <f>ROUND(E49*G49,2)</f>
        <v>0</v>
      </c>
      <c r="J49" s="7">
        <f t="shared" si="0"/>
        <v>0</v>
      </c>
      <c r="L49" s="8">
        <f t="shared" si="1"/>
        <v>0</v>
      </c>
      <c r="N49" s="5">
        <f t="shared" si="2"/>
        <v>0</v>
      </c>
      <c r="O49" s="6">
        <v>20</v>
      </c>
      <c r="P49" s="6" t="s">
        <v>142</v>
      </c>
      <c r="V49" s="9" t="s">
        <v>170</v>
      </c>
      <c r="W49" s="10">
        <v>1.5</v>
      </c>
      <c r="X49" s="3" t="s">
        <v>250</v>
      </c>
      <c r="Y49" s="3" t="s">
        <v>248</v>
      </c>
      <c r="Z49" s="6" t="s">
        <v>172</v>
      </c>
      <c r="AB49" s="6">
        <v>1</v>
      </c>
      <c r="AJ49" s="11" t="s">
        <v>173</v>
      </c>
      <c r="AK49" s="11" t="s">
        <v>146</v>
      </c>
    </row>
    <row r="50" spans="1:37">
      <c r="A50" s="1">
        <v>28</v>
      </c>
      <c r="B50" s="2" t="s">
        <v>147</v>
      </c>
      <c r="C50" s="3" t="s">
        <v>251</v>
      </c>
      <c r="D50" s="4" t="s">
        <v>252</v>
      </c>
      <c r="E50" s="5">
        <v>1</v>
      </c>
      <c r="F50" s="6" t="s">
        <v>169</v>
      </c>
      <c r="I50" s="7">
        <f>ROUND(E50*G50,2)</f>
        <v>0</v>
      </c>
      <c r="J50" s="7">
        <f t="shared" si="0"/>
        <v>0</v>
      </c>
      <c r="L50" s="8">
        <f t="shared" si="1"/>
        <v>0</v>
      </c>
      <c r="N50" s="5">
        <f t="shared" si="2"/>
        <v>0</v>
      </c>
      <c r="O50" s="6">
        <v>20</v>
      </c>
      <c r="P50" s="6" t="s">
        <v>142</v>
      </c>
      <c r="V50" s="9" t="s">
        <v>89</v>
      </c>
      <c r="X50" s="3" t="s">
        <v>253</v>
      </c>
      <c r="Y50" s="3" t="s">
        <v>251</v>
      </c>
      <c r="Z50" s="6" t="s">
        <v>254</v>
      </c>
      <c r="AA50" s="3" t="s">
        <v>255</v>
      </c>
      <c r="AB50" s="6">
        <v>8</v>
      </c>
      <c r="AJ50" s="11" t="s">
        <v>179</v>
      </c>
      <c r="AK50" s="11" t="s">
        <v>146</v>
      </c>
    </row>
    <row r="51" spans="1:37" ht="25.5">
      <c r="A51" s="1">
        <v>29</v>
      </c>
      <c r="B51" s="2" t="s">
        <v>166</v>
      </c>
      <c r="C51" s="3" t="s">
        <v>256</v>
      </c>
      <c r="D51" s="4" t="s">
        <v>257</v>
      </c>
      <c r="E51" s="5">
        <v>7</v>
      </c>
      <c r="F51" s="6" t="s">
        <v>169</v>
      </c>
      <c r="H51" s="7">
        <f>ROUND(E51*G51,2)</f>
        <v>0</v>
      </c>
      <c r="J51" s="7">
        <f t="shared" si="0"/>
        <v>0</v>
      </c>
      <c r="L51" s="8">
        <f t="shared" si="1"/>
        <v>0</v>
      </c>
      <c r="N51" s="5">
        <f t="shared" si="2"/>
        <v>0</v>
      </c>
      <c r="O51" s="6">
        <v>20</v>
      </c>
      <c r="P51" s="6" t="s">
        <v>142</v>
      </c>
      <c r="V51" s="9" t="s">
        <v>170</v>
      </c>
      <c r="W51" s="10">
        <v>5.2220000000000004</v>
      </c>
      <c r="X51" s="3" t="s">
        <v>258</v>
      </c>
      <c r="Y51" s="3" t="s">
        <v>256</v>
      </c>
      <c r="Z51" s="6" t="s">
        <v>172</v>
      </c>
      <c r="AB51" s="6">
        <v>7</v>
      </c>
      <c r="AJ51" s="11" t="s">
        <v>173</v>
      </c>
      <c r="AK51" s="11" t="s">
        <v>146</v>
      </c>
    </row>
    <row r="52" spans="1:37">
      <c r="A52" s="1">
        <v>30</v>
      </c>
      <c r="B52" s="2" t="s">
        <v>147</v>
      </c>
      <c r="C52" s="3" t="s">
        <v>259</v>
      </c>
      <c r="D52" s="4" t="s">
        <v>260</v>
      </c>
      <c r="E52" s="5">
        <v>7</v>
      </c>
      <c r="F52" s="6" t="s">
        <v>169</v>
      </c>
      <c r="I52" s="7">
        <f>ROUND(E52*G52,2)</f>
        <v>0</v>
      </c>
      <c r="J52" s="7">
        <f t="shared" si="0"/>
        <v>0</v>
      </c>
      <c r="K52" s="8">
        <v>0.01</v>
      </c>
      <c r="L52" s="8">
        <f t="shared" si="1"/>
        <v>7.0000000000000007E-2</v>
      </c>
      <c r="N52" s="5">
        <f t="shared" si="2"/>
        <v>0</v>
      </c>
      <c r="O52" s="6">
        <v>20</v>
      </c>
      <c r="P52" s="6" t="s">
        <v>142</v>
      </c>
      <c r="V52" s="9" t="s">
        <v>89</v>
      </c>
      <c r="X52" s="3" t="s">
        <v>261</v>
      </c>
      <c r="Y52" s="3" t="s">
        <v>259</v>
      </c>
      <c r="Z52" s="6" t="s">
        <v>262</v>
      </c>
      <c r="AA52" s="3" t="s">
        <v>263</v>
      </c>
      <c r="AB52" s="6">
        <v>8</v>
      </c>
      <c r="AJ52" s="11" t="s">
        <v>179</v>
      </c>
      <c r="AK52" s="11" t="s">
        <v>146</v>
      </c>
    </row>
    <row r="53" spans="1:37" ht="25.5">
      <c r="A53" s="1">
        <v>31</v>
      </c>
      <c r="B53" s="2" t="s">
        <v>166</v>
      </c>
      <c r="C53" s="3" t="s">
        <v>264</v>
      </c>
      <c r="D53" s="4" t="s">
        <v>265</v>
      </c>
      <c r="E53" s="5">
        <v>35</v>
      </c>
      <c r="F53" s="6" t="s">
        <v>159</v>
      </c>
      <c r="H53" s="7">
        <f>ROUND(E53*G53,2)</f>
        <v>0</v>
      </c>
      <c r="J53" s="7">
        <f t="shared" si="0"/>
        <v>0</v>
      </c>
      <c r="L53" s="8">
        <f t="shared" si="1"/>
        <v>0</v>
      </c>
      <c r="N53" s="5">
        <f t="shared" si="2"/>
        <v>0</v>
      </c>
      <c r="O53" s="6">
        <v>20</v>
      </c>
      <c r="P53" s="6" t="s">
        <v>142</v>
      </c>
      <c r="V53" s="9" t="s">
        <v>170</v>
      </c>
      <c r="W53" s="10">
        <v>3.1850000000000001</v>
      </c>
      <c r="X53" s="3" t="s">
        <v>266</v>
      </c>
      <c r="Y53" s="3" t="s">
        <v>264</v>
      </c>
      <c r="Z53" s="6" t="s">
        <v>267</v>
      </c>
      <c r="AB53" s="6">
        <v>7</v>
      </c>
      <c r="AJ53" s="11" t="s">
        <v>173</v>
      </c>
      <c r="AK53" s="11" t="s">
        <v>146</v>
      </c>
    </row>
    <row r="54" spans="1:37" ht="25.5">
      <c r="A54" s="1">
        <v>32</v>
      </c>
      <c r="B54" s="2" t="s">
        <v>147</v>
      </c>
      <c r="C54" s="3" t="s">
        <v>268</v>
      </c>
      <c r="D54" s="4" t="s">
        <v>269</v>
      </c>
      <c r="E54" s="5">
        <v>38.5</v>
      </c>
      <c r="F54" s="6" t="s">
        <v>159</v>
      </c>
      <c r="I54" s="7">
        <f>ROUND(E54*G54,2)</f>
        <v>0</v>
      </c>
      <c r="J54" s="7">
        <f t="shared" si="0"/>
        <v>0</v>
      </c>
      <c r="L54" s="8">
        <f t="shared" si="1"/>
        <v>0</v>
      </c>
      <c r="N54" s="5">
        <f t="shared" si="2"/>
        <v>0</v>
      </c>
      <c r="O54" s="6">
        <v>20</v>
      </c>
      <c r="P54" s="6" t="s">
        <v>142</v>
      </c>
      <c r="V54" s="9" t="s">
        <v>89</v>
      </c>
      <c r="X54" s="3" t="s">
        <v>268</v>
      </c>
      <c r="Y54" s="3" t="s">
        <v>268</v>
      </c>
      <c r="Z54" s="6" t="s">
        <v>270</v>
      </c>
      <c r="AA54" s="3" t="s">
        <v>271</v>
      </c>
      <c r="AB54" s="6">
        <v>2</v>
      </c>
      <c r="AJ54" s="11" t="s">
        <v>179</v>
      </c>
      <c r="AK54" s="11" t="s">
        <v>146</v>
      </c>
    </row>
    <row r="55" spans="1:37" ht="25.5">
      <c r="A55" s="1">
        <v>33</v>
      </c>
      <c r="B55" s="2" t="s">
        <v>166</v>
      </c>
      <c r="C55" s="3" t="s">
        <v>272</v>
      </c>
      <c r="D55" s="4" t="s">
        <v>273</v>
      </c>
      <c r="E55" s="5">
        <v>25</v>
      </c>
      <c r="F55" s="6" t="s">
        <v>159</v>
      </c>
      <c r="H55" s="7">
        <f>ROUND(E55*G55,2)</f>
        <v>0</v>
      </c>
      <c r="J55" s="7">
        <f t="shared" si="0"/>
        <v>0</v>
      </c>
      <c r="L55" s="8">
        <f t="shared" si="1"/>
        <v>0</v>
      </c>
      <c r="N55" s="5">
        <f t="shared" si="2"/>
        <v>0</v>
      </c>
      <c r="O55" s="6">
        <v>20</v>
      </c>
      <c r="P55" s="6" t="s">
        <v>142</v>
      </c>
      <c r="V55" s="9" t="s">
        <v>170</v>
      </c>
      <c r="W55" s="10">
        <v>1.1499999999999999</v>
      </c>
      <c r="X55" s="3" t="s">
        <v>274</v>
      </c>
      <c r="Y55" s="3" t="s">
        <v>272</v>
      </c>
      <c r="Z55" s="6" t="s">
        <v>172</v>
      </c>
      <c r="AB55" s="6">
        <v>1</v>
      </c>
      <c r="AJ55" s="11" t="s">
        <v>173</v>
      </c>
      <c r="AK55" s="11" t="s">
        <v>146</v>
      </c>
    </row>
    <row r="56" spans="1:37">
      <c r="A56" s="1">
        <v>34</v>
      </c>
      <c r="B56" s="2" t="s">
        <v>147</v>
      </c>
      <c r="C56" s="3" t="s">
        <v>275</v>
      </c>
      <c r="D56" s="4" t="s">
        <v>276</v>
      </c>
      <c r="E56" s="5">
        <v>27.5</v>
      </c>
      <c r="F56" s="6" t="s">
        <v>159</v>
      </c>
      <c r="I56" s="7">
        <f>ROUND(E56*G56,2)</f>
        <v>0</v>
      </c>
      <c r="J56" s="7">
        <f t="shared" si="0"/>
        <v>0</v>
      </c>
      <c r="L56" s="8">
        <f t="shared" si="1"/>
        <v>0</v>
      </c>
      <c r="N56" s="5">
        <f t="shared" si="2"/>
        <v>0</v>
      </c>
      <c r="O56" s="6">
        <v>20</v>
      </c>
      <c r="P56" s="6" t="s">
        <v>142</v>
      </c>
      <c r="V56" s="9" t="s">
        <v>89</v>
      </c>
      <c r="X56" s="3" t="s">
        <v>275</v>
      </c>
      <c r="Y56" s="3" t="s">
        <v>275</v>
      </c>
      <c r="Z56" s="6" t="s">
        <v>270</v>
      </c>
      <c r="AA56" s="3" t="s">
        <v>277</v>
      </c>
      <c r="AB56" s="6">
        <v>8</v>
      </c>
      <c r="AJ56" s="11" t="s">
        <v>179</v>
      </c>
      <c r="AK56" s="11" t="s">
        <v>146</v>
      </c>
    </row>
    <row r="57" spans="1:37" ht="25.5">
      <c r="A57" s="1">
        <v>35</v>
      </c>
      <c r="B57" s="2" t="s">
        <v>166</v>
      </c>
      <c r="C57" s="3" t="s">
        <v>278</v>
      </c>
      <c r="D57" s="4" t="s">
        <v>279</v>
      </c>
      <c r="E57" s="5">
        <v>90</v>
      </c>
      <c r="F57" s="6" t="s">
        <v>159</v>
      </c>
      <c r="H57" s="7">
        <f>ROUND(E57*G57,2)</f>
        <v>0</v>
      </c>
      <c r="J57" s="7">
        <f t="shared" si="0"/>
        <v>0</v>
      </c>
      <c r="L57" s="8">
        <f t="shared" si="1"/>
        <v>0</v>
      </c>
      <c r="N57" s="5">
        <f t="shared" si="2"/>
        <v>0</v>
      </c>
      <c r="O57" s="6">
        <v>20</v>
      </c>
      <c r="P57" s="6" t="s">
        <v>142</v>
      </c>
      <c r="V57" s="9" t="s">
        <v>170</v>
      </c>
      <c r="W57" s="10">
        <v>5.31</v>
      </c>
      <c r="X57" s="3" t="s">
        <v>280</v>
      </c>
      <c r="Y57" s="3" t="s">
        <v>278</v>
      </c>
      <c r="Z57" s="6" t="s">
        <v>172</v>
      </c>
      <c r="AB57" s="6">
        <v>1</v>
      </c>
      <c r="AJ57" s="11" t="s">
        <v>173</v>
      </c>
      <c r="AK57" s="11" t="s">
        <v>146</v>
      </c>
    </row>
    <row r="58" spans="1:37" ht="25.5">
      <c r="A58" s="1">
        <v>36</v>
      </c>
      <c r="B58" s="2" t="s">
        <v>147</v>
      </c>
      <c r="C58" s="3" t="s">
        <v>281</v>
      </c>
      <c r="D58" s="4" t="s">
        <v>282</v>
      </c>
      <c r="E58" s="5">
        <v>99</v>
      </c>
      <c r="F58" s="6" t="s">
        <v>159</v>
      </c>
      <c r="I58" s="7">
        <f>ROUND(E58*G58,2)</f>
        <v>0</v>
      </c>
      <c r="J58" s="7">
        <f t="shared" si="0"/>
        <v>0</v>
      </c>
      <c r="L58" s="8">
        <f t="shared" si="1"/>
        <v>0</v>
      </c>
      <c r="N58" s="5">
        <f t="shared" si="2"/>
        <v>0</v>
      </c>
      <c r="O58" s="6">
        <v>20</v>
      </c>
      <c r="P58" s="6" t="s">
        <v>142</v>
      </c>
      <c r="V58" s="9" t="s">
        <v>89</v>
      </c>
      <c r="X58" s="3" t="s">
        <v>281</v>
      </c>
      <c r="Y58" s="3" t="s">
        <v>281</v>
      </c>
      <c r="Z58" s="6" t="s">
        <v>270</v>
      </c>
      <c r="AA58" s="3" t="s">
        <v>283</v>
      </c>
      <c r="AB58" s="6">
        <v>2</v>
      </c>
      <c r="AJ58" s="11" t="s">
        <v>179</v>
      </c>
      <c r="AK58" s="11" t="s">
        <v>146</v>
      </c>
    </row>
    <row r="59" spans="1:37" ht="25.5">
      <c r="A59" s="1">
        <v>37</v>
      </c>
      <c r="B59" s="2" t="s">
        <v>166</v>
      </c>
      <c r="C59" s="3" t="s">
        <v>284</v>
      </c>
      <c r="D59" s="4" t="s">
        <v>285</v>
      </c>
      <c r="E59" s="5">
        <v>150</v>
      </c>
      <c r="F59" s="6" t="s">
        <v>159</v>
      </c>
      <c r="H59" s="7">
        <f>ROUND(E59*G59,2)</f>
        <v>0</v>
      </c>
      <c r="J59" s="7">
        <f t="shared" si="0"/>
        <v>0</v>
      </c>
      <c r="L59" s="8">
        <f t="shared" si="1"/>
        <v>0</v>
      </c>
      <c r="N59" s="5">
        <f t="shared" si="2"/>
        <v>0</v>
      </c>
      <c r="O59" s="6">
        <v>20</v>
      </c>
      <c r="P59" s="6" t="s">
        <v>142</v>
      </c>
      <c r="V59" s="9" t="s">
        <v>170</v>
      </c>
      <c r="W59" s="10">
        <v>8.85</v>
      </c>
      <c r="X59" s="3" t="s">
        <v>286</v>
      </c>
      <c r="Y59" s="3" t="s">
        <v>284</v>
      </c>
      <c r="Z59" s="6" t="s">
        <v>172</v>
      </c>
      <c r="AB59" s="6">
        <v>1</v>
      </c>
      <c r="AJ59" s="11" t="s">
        <v>173</v>
      </c>
      <c r="AK59" s="11" t="s">
        <v>146</v>
      </c>
    </row>
    <row r="60" spans="1:37" ht="25.5">
      <c r="A60" s="1">
        <v>38</v>
      </c>
      <c r="B60" s="2" t="s">
        <v>147</v>
      </c>
      <c r="C60" s="3" t="s">
        <v>287</v>
      </c>
      <c r="D60" s="4" t="s">
        <v>288</v>
      </c>
      <c r="E60" s="5">
        <v>165</v>
      </c>
      <c r="F60" s="6" t="s">
        <v>159</v>
      </c>
      <c r="I60" s="7">
        <f>ROUND(E60*G60,2)</f>
        <v>0</v>
      </c>
      <c r="J60" s="7">
        <f t="shared" si="0"/>
        <v>0</v>
      </c>
      <c r="L60" s="8">
        <f t="shared" si="1"/>
        <v>0</v>
      </c>
      <c r="N60" s="5">
        <f t="shared" si="2"/>
        <v>0</v>
      </c>
      <c r="O60" s="6">
        <v>20</v>
      </c>
      <c r="P60" s="6" t="s">
        <v>142</v>
      </c>
      <c r="V60" s="9" t="s">
        <v>89</v>
      </c>
      <c r="X60" s="3" t="s">
        <v>287</v>
      </c>
      <c r="Y60" s="3" t="s">
        <v>287</v>
      </c>
      <c r="Z60" s="6" t="s">
        <v>270</v>
      </c>
      <c r="AA60" s="3" t="s">
        <v>289</v>
      </c>
      <c r="AB60" s="6">
        <v>2</v>
      </c>
      <c r="AJ60" s="11" t="s">
        <v>179</v>
      </c>
      <c r="AK60" s="11" t="s">
        <v>146</v>
      </c>
    </row>
    <row r="61" spans="1:37" ht="25.5">
      <c r="A61" s="1">
        <v>39</v>
      </c>
      <c r="B61" s="2" t="s">
        <v>166</v>
      </c>
      <c r="C61" s="3" t="s">
        <v>290</v>
      </c>
      <c r="D61" s="4" t="s">
        <v>291</v>
      </c>
      <c r="E61" s="5">
        <v>20</v>
      </c>
      <c r="F61" s="6" t="s">
        <v>159</v>
      </c>
      <c r="H61" s="7">
        <f>ROUND(E61*G61,2)</f>
        <v>0</v>
      </c>
      <c r="J61" s="7">
        <f t="shared" si="0"/>
        <v>0</v>
      </c>
      <c r="L61" s="8">
        <f t="shared" si="1"/>
        <v>0</v>
      </c>
      <c r="N61" s="5">
        <f t="shared" si="2"/>
        <v>0</v>
      </c>
      <c r="O61" s="6">
        <v>20</v>
      </c>
      <c r="P61" s="6" t="s">
        <v>142</v>
      </c>
      <c r="V61" s="9" t="s">
        <v>170</v>
      </c>
      <c r="W61" s="10">
        <v>1.2</v>
      </c>
      <c r="X61" s="3" t="s">
        <v>292</v>
      </c>
      <c r="Y61" s="3" t="s">
        <v>290</v>
      </c>
      <c r="Z61" s="6" t="s">
        <v>172</v>
      </c>
      <c r="AB61" s="6">
        <v>1</v>
      </c>
      <c r="AJ61" s="11" t="s">
        <v>173</v>
      </c>
      <c r="AK61" s="11" t="s">
        <v>146</v>
      </c>
    </row>
    <row r="62" spans="1:37" ht="25.5">
      <c r="A62" s="1">
        <v>40</v>
      </c>
      <c r="B62" s="2" t="s">
        <v>147</v>
      </c>
      <c r="C62" s="3" t="s">
        <v>293</v>
      </c>
      <c r="D62" s="4" t="s">
        <v>294</v>
      </c>
      <c r="E62" s="5">
        <v>22</v>
      </c>
      <c r="F62" s="6" t="s">
        <v>159</v>
      </c>
      <c r="I62" s="7">
        <f>ROUND(E62*G62,2)</f>
        <v>0</v>
      </c>
      <c r="J62" s="7">
        <f t="shared" si="0"/>
        <v>0</v>
      </c>
      <c r="L62" s="8">
        <f t="shared" si="1"/>
        <v>0</v>
      </c>
      <c r="N62" s="5">
        <f t="shared" si="2"/>
        <v>0</v>
      </c>
      <c r="O62" s="6">
        <v>20</v>
      </c>
      <c r="P62" s="6" t="s">
        <v>142</v>
      </c>
      <c r="V62" s="9" t="s">
        <v>89</v>
      </c>
      <c r="X62" s="3" t="s">
        <v>293</v>
      </c>
      <c r="Y62" s="3" t="s">
        <v>293</v>
      </c>
      <c r="Z62" s="6" t="s">
        <v>270</v>
      </c>
      <c r="AA62" s="3" t="s">
        <v>295</v>
      </c>
      <c r="AB62" s="6">
        <v>2</v>
      </c>
      <c r="AJ62" s="11" t="s">
        <v>179</v>
      </c>
      <c r="AK62" s="11" t="s">
        <v>146</v>
      </c>
    </row>
    <row r="63" spans="1:37">
      <c r="A63" s="1">
        <v>41</v>
      </c>
      <c r="B63" s="2" t="s">
        <v>166</v>
      </c>
      <c r="C63" s="3" t="s">
        <v>296</v>
      </c>
      <c r="D63" s="4" t="s">
        <v>297</v>
      </c>
      <c r="E63" s="5">
        <v>1</v>
      </c>
      <c r="F63" s="6" t="s">
        <v>12</v>
      </c>
      <c r="H63" s="7">
        <f>ROUND(E63*G63,2)</f>
        <v>0</v>
      </c>
      <c r="J63" s="7">
        <f t="shared" si="0"/>
        <v>0</v>
      </c>
      <c r="L63" s="8">
        <f t="shared" si="1"/>
        <v>0</v>
      </c>
      <c r="N63" s="5">
        <f t="shared" si="2"/>
        <v>0</v>
      </c>
      <c r="O63" s="6">
        <v>20</v>
      </c>
      <c r="P63" s="6" t="s">
        <v>142</v>
      </c>
      <c r="V63" s="9" t="s">
        <v>170</v>
      </c>
      <c r="X63" s="3" t="s">
        <v>298</v>
      </c>
      <c r="Y63" s="3" t="s">
        <v>296</v>
      </c>
      <c r="Z63" s="6" t="s">
        <v>172</v>
      </c>
      <c r="AB63" s="6">
        <v>7</v>
      </c>
      <c r="AJ63" s="11" t="s">
        <v>173</v>
      </c>
      <c r="AK63" s="11" t="s">
        <v>146</v>
      </c>
    </row>
    <row r="64" spans="1:37">
      <c r="A64" s="1">
        <v>42</v>
      </c>
      <c r="B64" s="2" t="s">
        <v>166</v>
      </c>
      <c r="C64" s="3" t="s">
        <v>299</v>
      </c>
      <c r="D64" s="4" t="s">
        <v>300</v>
      </c>
      <c r="E64" s="5">
        <v>1</v>
      </c>
      <c r="F64" s="6" t="s">
        <v>12</v>
      </c>
      <c r="H64" s="7">
        <f>ROUND(E64*G64,2)</f>
        <v>0</v>
      </c>
      <c r="J64" s="7">
        <f t="shared" si="0"/>
        <v>0</v>
      </c>
      <c r="L64" s="8">
        <f t="shared" si="1"/>
        <v>0</v>
      </c>
      <c r="N64" s="5">
        <f t="shared" si="2"/>
        <v>0</v>
      </c>
      <c r="O64" s="6">
        <v>20</v>
      </c>
      <c r="P64" s="6" t="s">
        <v>142</v>
      </c>
      <c r="V64" s="9" t="s">
        <v>170</v>
      </c>
      <c r="X64" s="3" t="s">
        <v>298</v>
      </c>
      <c r="Y64" s="3" t="s">
        <v>299</v>
      </c>
      <c r="Z64" s="6" t="s">
        <v>172</v>
      </c>
      <c r="AB64" s="6">
        <v>7</v>
      </c>
      <c r="AJ64" s="11" t="s">
        <v>173</v>
      </c>
      <c r="AK64" s="11" t="s">
        <v>146</v>
      </c>
    </row>
    <row r="65" spans="1:37">
      <c r="A65" s="1">
        <v>43</v>
      </c>
      <c r="B65" s="2" t="s">
        <v>166</v>
      </c>
      <c r="C65" s="3" t="s">
        <v>301</v>
      </c>
      <c r="D65" s="4" t="s">
        <v>302</v>
      </c>
      <c r="E65" s="5">
        <v>4</v>
      </c>
      <c r="F65" s="6" t="s">
        <v>303</v>
      </c>
      <c r="H65" s="7">
        <f>ROUND(E65*G65,2)</f>
        <v>0</v>
      </c>
      <c r="J65" s="7">
        <f t="shared" si="0"/>
        <v>0</v>
      </c>
      <c r="L65" s="8">
        <f t="shared" si="1"/>
        <v>0</v>
      </c>
      <c r="N65" s="5">
        <f t="shared" si="2"/>
        <v>0</v>
      </c>
      <c r="O65" s="6">
        <v>20</v>
      </c>
      <c r="P65" s="6" t="s">
        <v>142</v>
      </c>
      <c r="V65" s="9" t="s">
        <v>170</v>
      </c>
      <c r="W65" s="10">
        <v>4</v>
      </c>
      <c r="X65" s="3" t="s">
        <v>298</v>
      </c>
      <c r="Y65" s="3" t="s">
        <v>301</v>
      </c>
      <c r="Z65" s="6" t="s">
        <v>172</v>
      </c>
      <c r="AB65" s="6">
        <v>1</v>
      </c>
      <c r="AJ65" s="11" t="s">
        <v>173</v>
      </c>
      <c r="AK65" s="11" t="s">
        <v>146</v>
      </c>
    </row>
    <row r="66" spans="1:37">
      <c r="A66" s="1">
        <v>44</v>
      </c>
      <c r="B66" s="2" t="s">
        <v>166</v>
      </c>
      <c r="C66" s="3" t="s">
        <v>304</v>
      </c>
      <c r="D66" s="4" t="s">
        <v>305</v>
      </c>
      <c r="E66" s="5">
        <v>4</v>
      </c>
      <c r="F66" s="6" t="s">
        <v>303</v>
      </c>
      <c r="H66" s="7">
        <f>ROUND(E66*G66,2)</f>
        <v>0</v>
      </c>
      <c r="J66" s="7">
        <f t="shared" si="0"/>
        <v>0</v>
      </c>
      <c r="L66" s="8">
        <f t="shared" si="1"/>
        <v>0</v>
      </c>
      <c r="N66" s="5">
        <f t="shared" si="2"/>
        <v>0</v>
      </c>
      <c r="O66" s="6">
        <v>20</v>
      </c>
      <c r="P66" s="6" t="s">
        <v>142</v>
      </c>
      <c r="V66" s="9" t="s">
        <v>170</v>
      </c>
      <c r="W66" s="10">
        <v>4</v>
      </c>
      <c r="X66" s="3" t="s">
        <v>306</v>
      </c>
      <c r="Y66" s="3" t="s">
        <v>304</v>
      </c>
      <c r="Z66" s="6" t="s">
        <v>172</v>
      </c>
      <c r="AB66" s="6">
        <v>1</v>
      </c>
      <c r="AJ66" s="11" t="s">
        <v>173</v>
      </c>
      <c r="AK66" s="11" t="s">
        <v>146</v>
      </c>
    </row>
    <row r="67" spans="1:37" ht="25.5">
      <c r="A67" s="1">
        <v>45</v>
      </c>
      <c r="B67" s="2" t="s">
        <v>166</v>
      </c>
      <c r="C67" s="3" t="s">
        <v>307</v>
      </c>
      <c r="D67" s="4" t="s">
        <v>308</v>
      </c>
      <c r="E67" s="5">
        <v>1</v>
      </c>
      <c r="F67" s="6" t="s">
        <v>12</v>
      </c>
      <c r="H67" s="7">
        <f>ROUND(E67*G67,2)</f>
        <v>0</v>
      </c>
      <c r="J67" s="7">
        <f t="shared" si="0"/>
        <v>0</v>
      </c>
      <c r="L67" s="8">
        <f t="shared" si="1"/>
        <v>0</v>
      </c>
      <c r="N67" s="5">
        <f t="shared" si="2"/>
        <v>0</v>
      </c>
      <c r="O67" s="6">
        <v>20</v>
      </c>
      <c r="P67" s="6" t="s">
        <v>142</v>
      </c>
      <c r="V67" s="9" t="s">
        <v>170</v>
      </c>
      <c r="X67" s="3" t="s">
        <v>309</v>
      </c>
      <c r="Y67" s="3" t="s">
        <v>307</v>
      </c>
      <c r="Z67" s="6" t="s">
        <v>172</v>
      </c>
      <c r="AB67" s="6">
        <v>7</v>
      </c>
      <c r="AJ67" s="11" t="s">
        <v>173</v>
      </c>
      <c r="AK67" s="11" t="s">
        <v>146</v>
      </c>
    </row>
    <row r="68" spans="1:37">
      <c r="D68" s="148" t="s">
        <v>310</v>
      </c>
      <c r="E68" s="149">
        <f>J68</f>
        <v>0</v>
      </c>
      <c r="H68" s="149">
        <f>SUM(H24:H67)</f>
        <v>0</v>
      </c>
      <c r="I68" s="149">
        <f>SUM(I24:I67)</f>
        <v>0</v>
      </c>
      <c r="J68" s="149">
        <f>SUM(J24:J67)</f>
        <v>0</v>
      </c>
      <c r="L68" s="150">
        <f>SUM(L24:L67)</f>
        <v>7.0000000000000007E-2</v>
      </c>
      <c r="N68" s="151">
        <f>SUM(N24:N67)</f>
        <v>0</v>
      </c>
      <c r="W68" s="10">
        <f>SUM(W24:W67)</f>
        <v>47.896999999999998</v>
      </c>
    </row>
    <row r="70" spans="1:37">
      <c r="D70" s="148" t="s">
        <v>311</v>
      </c>
      <c r="E70" s="151">
        <f>J70</f>
        <v>0</v>
      </c>
      <c r="H70" s="149">
        <f>+H68</f>
        <v>0</v>
      </c>
      <c r="I70" s="149">
        <f>+I68</f>
        <v>0</v>
      </c>
      <c r="J70" s="149">
        <f>+J68</f>
        <v>0</v>
      </c>
      <c r="L70" s="150">
        <f>+L68</f>
        <v>7.0000000000000007E-2</v>
      </c>
      <c r="N70" s="151">
        <f>+N68</f>
        <v>0</v>
      </c>
      <c r="W70" s="10">
        <f>+W68</f>
        <v>47.896999999999998</v>
      </c>
    </row>
    <row r="72" spans="1:37">
      <c r="B72" s="146" t="s">
        <v>312</v>
      </c>
    </row>
    <row r="73" spans="1:37">
      <c r="B73" s="3" t="s">
        <v>312</v>
      </c>
    </row>
    <row r="74" spans="1:37">
      <c r="A74" s="1">
        <v>46</v>
      </c>
      <c r="B74" s="2" t="s">
        <v>313</v>
      </c>
      <c r="C74" s="3" t="s">
        <v>314</v>
      </c>
      <c r="D74" s="4" t="s">
        <v>315</v>
      </c>
      <c r="F74" s="6" t="s">
        <v>55</v>
      </c>
      <c r="H74" s="7">
        <f>ROUND(E74*G74,2)</f>
        <v>0</v>
      </c>
      <c r="J74" s="7">
        <f>ROUND(E74*G74,2)</f>
        <v>0</v>
      </c>
      <c r="L74" s="8">
        <f>E74*K74</f>
        <v>0</v>
      </c>
      <c r="N74" s="5">
        <f>E74*M74</f>
        <v>0</v>
      </c>
      <c r="O74" s="6">
        <v>20</v>
      </c>
      <c r="P74" s="6" t="s">
        <v>142</v>
      </c>
      <c r="V74" s="9" t="s">
        <v>316</v>
      </c>
      <c r="X74" s="3" t="s">
        <v>314</v>
      </c>
      <c r="Y74" s="3" t="s">
        <v>314</v>
      </c>
      <c r="Z74" s="6" t="s">
        <v>317</v>
      </c>
      <c r="AB74" s="6">
        <v>7</v>
      </c>
      <c r="AJ74" s="11" t="s">
        <v>316</v>
      </c>
      <c r="AK74" s="11" t="s">
        <v>146</v>
      </c>
    </row>
    <row r="75" spans="1:37" ht="25.5">
      <c r="A75" s="1">
        <v>47</v>
      </c>
      <c r="B75" s="2" t="s">
        <v>313</v>
      </c>
      <c r="C75" s="3" t="s">
        <v>318</v>
      </c>
      <c r="D75" s="4" t="s">
        <v>319</v>
      </c>
      <c r="F75" s="6" t="s">
        <v>55</v>
      </c>
      <c r="H75" s="7">
        <f>ROUND(E75*G75,2)</f>
        <v>0</v>
      </c>
      <c r="J75" s="7">
        <f>ROUND(E75*G75,2)</f>
        <v>0</v>
      </c>
      <c r="L75" s="8">
        <f>E75*K75</f>
        <v>0</v>
      </c>
      <c r="N75" s="5">
        <f>E75*M75</f>
        <v>0</v>
      </c>
      <c r="O75" s="6">
        <v>20</v>
      </c>
      <c r="P75" s="6" t="s">
        <v>142</v>
      </c>
      <c r="V75" s="9" t="s">
        <v>316</v>
      </c>
      <c r="X75" s="3" t="s">
        <v>318</v>
      </c>
      <c r="Y75" s="3" t="s">
        <v>318</v>
      </c>
      <c r="Z75" s="6" t="s">
        <v>317</v>
      </c>
      <c r="AB75" s="6">
        <v>7</v>
      </c>
      <c r="AJ75" s="11" t="s">
        <v>316</v>
      </c>
      <c r="AK75" s="11" t="s">
        <v>146</v>
      </c>
    </row>
    <row r="76" spans="1:37">
      <c r="D76" s="148" t="s">
        <v>320</v>
      </c>
      <c r="E76" s="149">
        <f>J76</f>
        <v>0</v>
      </c>
      <c r="H76" s="149">
        <f>SUM(H72:H75)</f>
        <v>0</v>
      </c>
      <c r="I76" s="149">
        <f>SUM(I72:I75)</f>
        <v>0</v>
      </c>
      <c r="J76" s="149">
        <f>SUM(J72:J75)</f>
        <v>0</v>
      </c>
      <c r="L76" s="150">
        <f>SUM(L72:L75)</f>
        <v>0</v>
      </c>
      <c r="N76" s="151">
        <f>SUM(N72:N75)</f>
        <v>0</v>
      </c>
      <c r="W76" s="10">
        <f>SUM(W72:W75)</f>
        <v>0</v>
      </c>
    </row>
    <row r="78" spans="1:37">
      <c r="D78" s="148" t="s">
        <v>320</v>
      </c>
      <c r="E78" s="149">
        <f>J78</f>
        <v>0</v>
      </c>
      <c r="H78" s="149">
        <f>+H76</f>
        <v>0</v>
      </c>
      <c r="I78" s="149">
        <f>+I76</f>
        <v>0</v>
      </c>
      <c r="J78" s="149">
        <f>+J76</f>
        <v>0</v>
      </c>
      <c r="L78" s="150">
        <f>+L76</f>
        <v>0</v>
      </c>
      <c r="N78" s="151">
        <f>+N76</f>
        <v>0</v>
      </c>
      <c r="W78" s="10">
        <f>+W76</f>
        <v>0</v>
      </c>
    </row>
    <row r="80" spans="1:37">
      <c r="D80" s="152" t="s">
        <v>321</v>
      </c>
      <c r="E80" s="149">
        <f>J80</f>
        <v>0</v>
      </c>
      <c r="H80" s="149">
        <f>+H22+H70+H78</f>
        <v>0</v>
      </c>
      <c r="I80" s="149">
        <f>+I22+I70+I78</f>
        <v>0</v>
      </c>
      <c r="J80" s="149">
        <f>+J22+J70+J78</f>
        <v>0</v>
      </c>
      <c r="L80" s="150">
        <f>+L22+L70+L78</f>
        <v>0.12156</v>
      </c>
      <c r="N80" s="151">
        <f>+N22+N70+N78</f>
        <v>0.16</v>
      </c>
      <c r="W80" s="10">
        <f>+W22+W70+W78</f>
        <v>64.656999999999996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9</vt:i4>
      </vt:variant>
    </vt:vector>
  </HeadingPairs>
  <TitlesOfParts>
    <vt:vector size="14" baseType="lpstr">
      <vt:lpstr>Stavba</vt:lpstr>
      <vt:lpstr>Kryci list</vt:lpstr>
      <vt:lpstr>č.1 arch</vt:lpstr>
      <vt:lpstr>č.1 ZTI ÚK</vt:lpstr>
      <vt:lpstr>č.1 el</vt:lpstr>
      <vt:lpstr>'č.1 arch'!Excel_BuiltIn_Print_Area</vt:lpstr>
      <vt:lpstr>'č.1 el'!Excel_BuiltIn_Print_Area</vt:lpstr>
      <vt:lpstr>'č.1 ZTI ÚK'!Excel_BuiltIn_Print_Area</vt:lpstr>
      <vt:lpstr>'Kryci list'!Excel_BuiltIn_Print_Area</vt:lpstr>
      <vt:lpstr>Stavba!Excel_BuiltIn_Print_Area</vt:lpstr>
      <vt:lpstr>'č.1 arch'!Názvy_tlače</vt:lpstr>
      <vt:lpstr>'č.1 el'!Názvy_tlače</vt:lpstr>
      <vt:lpstr>'č.1 ZTI ÚK'!Názvy_tlače</vt:lpstr>
      <vt:lpstr>'Kryci list'!Oblasť_tlače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PC</cp:lastModifiedBy>
  <cp:revision>0</cp:revision>
  <cp:lastPrinted>2021-10-05T09:53:53Z</cp:lastPrinted>
  <dcterms:created xsi:type="dcterms:W3CDTF">1999-04-06T07:39:00Z</dcterms:created>
  <dcterms:modified xsi:type="dcterms:W3CDTF">2021-10-05T09:55:08Z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